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6075" yWindow="45" windowWidth="12705" windowHeight="3690" tabRatio="915"/>
  </bookViews>
  <sheets>
    <sheet name="Indice" sheetId="87" r:id="rId1"/>
    <sheet name="Balanço" sheetId="82" r:id="rId2"/>
    <sheet name="Demonstração Resultados" sheetId="83" r:id="rId3"/>
    <sheet name="Demonst. Resultados por Funções" sheetId="84" r:id="rId4"/>
    <sheet name="Quadro 1" sheetId="64" r:id="rId5"/>
    <sheet name="Quadro 3" sheetId="66" r:id="rId6"/>
    <sheet name="Quadro 6" sheetId="11" r:id="rId7"/>
    <sheet name="Quadro 7" sheetId="15" r:id="rId8"/>
    <sheet name="Quadro 8" sheetId="38" r:id="rId9"/>
    <sheet name="Quadro 9" sheetId="8" r:id="rId10"/>
    <sheet name="Quadro 10" sheetId="72" r:id="rId11"/>
    <sheet name="Quadro 11" sheetId="20" r:id="rId12"/>
    <sheet name="Quadro 13" sheetId="45" r:id="rId13"/>
    <sheet name="Quadro 14" sheetId="1" r:id="rId14"/>
    <sheet name="Quadro 16" sheetId="60" r:id="rId15"/>
    <sheet name="Quadro 22" sheetId="22" r:id="rId16"/>
    <sheet name="Quadro 24" sheetId="35" r:id="rId17"/>
    <sheet name="Quadro 25" sheetId="62" r:id="rId18"/>
    <sheet name="Quadro 26" sheetId="19" r:id="rId19"/>
    <sheet name="Quadro 27" sheetId="63" r:id="rId20"/>
    <sheet name="Quadro 28" sheetId="81" r:id="rId21"/>
    <sheet name="Quadro 29" sheetId="51" r:id="rId22"/>
    <sheet name="Quadro 30" sheetId="52" r:id="rId23"/>
    <sheet name="Quadro 31" sheetId="14" r:id="rId24"/>
    <sheet name="Quadro 32" sheetId="23" r:id="rId25"/>
    <sheet name="Quadro 33" sheetId="24" r:id="rId26"/>
    <sheet name="Quadro 34" sheetId="29" r:id="rId27"/>
    <sheet name="Quadro 35" sheetId="34" r:id="rId28"/>
    <sheet name="Quadro 36" sheetId="50" r:id="rId29"/>
    <sheet name="Quadro 37" sheetId="30" r:id="rId30"/>
    <sheet name="Quadro 38" sheetId="88" r:id="rId31"/>
    <sheet name="Quadro 39" sheetId="89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a" localSheetId="4">'[1]AKZO NOBEL'!#REF!</definedName>
    <definedName name="\a" localSheetId="10">'[1]AKZO NOBEL'!#REF!</definedName>
    <definedName name="\a" localSheetId="14">'[1]AKZO NOBEL'!#REF!</definedName>
    <definedName name="\a" localSheetId="17">'[1]AKZO NOBEL'!#REF!</definedName>
    <definedName name="\a" localSheetId="18">'[1]AKZO NOBEL'!#REF!</definedName>
    <definedName name="\a" localSheetId="19">'[1]AKZO NOBEL'!#REF!</definedName>
    <definedName name="\a" localSheetId="20">'[1]AKZO NOBEL'!#REF!</definedName>
    <definedName name="\a" localSheetId="5">'[1]AKZO NOBEL'!#REF!</definedName>
    <definedName name="\a" localSheetId="28">'[1]AKZO NOBEL'!#REF!</definedName>
    <definedName name="\a" localSheetId="30">'[1]AKZO NOBEL'!#REF!</definedName>
    <definedName name="\a">'[1]AKZO NOBEL'!#REF!</definedName>
    <definedName name="\b" localSheetId="4">'[1]AKZO NOBEL'!#REF!</definedName>
    <definedName name="\b" localSheetId="10">'[1]AKZO NOBEL'!#REF!</definedName>
    <definedName name="\b" localSheetId="14">'[1]AKZO NOBEL'!#REF!</definedName>
    <definedName name="\b" localSheetId="17">'[1]AKZO NOBEL'!#REF!</definedName>
    <definedName name="\b" localSheetId="18">'[1]AKZO NOBEL'!#REF!</definedName>
    <definedName name="\b" localSheetId="19">'[1]AKZO NOBEL'!#REF!</definedName>
    <definedName name="\b" localSheetId="20">'[1]AKZO NOBEL'!#REF!</definedName>
    <definedName name="\b" localSheetId="5">'[1]AKZO NOBEL'!#REF!</definedName>
    <definedName name="\b" localSheetId="28">'[1]AKZO NOBEL'!#REF!</definedName>
    <definedName name="\b" localSheetId="30">'[1]AKZO NOBEL'!#REF!</definedName>
    <definedName name="\b">'[1]AKZO NOBEL'!#REF!</definedName>
    <definedName name="_2000" localSheetId="4">#REF!</definedName>
    <definedName name="_2000" localSheetId="10">#REF!</definedName>
    <definedName name="_2000" localSheetId="20">#REF!</definedName>
    <definedName name="_2000" localSheetId="5">#REF!</definedName>
    <definedName name="_2000" localSheetId="30">#REF!</definedName>
    <definedName name="_2000">#REF!</definedName>
    <definedName name="_2001" localSheetId="4">#REF!</definedName>
    <definedName name="_2001" localSheetId="10">#REF!</definedName>
    <definedName name="_2001" localSheetId="20">#REF!</definedName>
    <definedName name="_2001" localSheetId="5">#REF!</definedName>
    <definedName name="_2001" localSheetId="30">#REF!</definedName>
    <definedName name="_2001">#REF!</definedName>
    <definedName name="_2002" localSheetId="4">#REF!</definedName>
    <definedName name="_2002" localSheetId="10">#REF!</definedName>
    <definedName name="_2002" localSheetId="20">#REF!</definedName>
    <definedName name="_2002" localSheetId="5">#REF!</definedName>
    <definedName name="_2002" localSheetId="30">#REF!</definedName>
    <definedName name="_2002">#REF!</definedName>
    <definedName name="_2003" localSheetId="4">#REF!</definedName>
    <definedName name="_2003" localSheetId="10">#REF!</definedName>
    <definedName name="_2003" localSheetId="20">#REF!</definedName>
    <definedName name="_2003" localSheetId="5">#REF!</definedName>
    <definedName name="_2003" localSheetId="30">#REF!</definedName>
    <definedName name="_2003">#REF!</definedName>
    <definedName name="_2004" localSheetId="4">#REF!</definedName>
    <definedName name="_2004" localSheetId="10">#REF!</definedName>
    <definedName name="_2004" localSheetId="20">#REF!</definedName>
    <definedName name="_2004" localSheetId="5">#REF!</definedName>
    <definedName name="_2004" localSheetId="30">#REF!</definedName>
    <definedName name="_2004">#REF!</definedName>
    <definedName name="_2005" localSheetId="4">#REF!</definedName>
    <definedName name="_2005" localSheetId="10">#REF!</definedName>
    <definedName name="_2005" localSheetId="20">#REF!</definedName>
    <definedName name="_2005" localSheetId="5">#REF!</definedName>
    <definedName name="_2005" localSheetId="30">#REF!</definedName>
    <definedName name="_2005">#REF!</definedName>
    <definedName name="_2005_e" localSheetId="4">#REF!</definedName>
    <definedName name="_2005_e" localSheetId="10">#REF!</definedName>
    <definedName name="_2005_e" localSheetId="20">#REF!</definedName>
    <definedName name="_2005_e" localSheetId="5">#REF!</definedName>
    <definedName name="_2005_e" localSheetId="30">#REF!</definedName>
    <definedName name="_2005_e">#REF!</definedName>
    <definedName name="_2006_e" localSheetId="4">#REF!</definedName>
    <definedName name="_2006_e" localSheetId="10">#REF!</definedName>
    <definedName name="_2006_e" localSheetId="20">#REF!</definedName>
    <definedName name="_2006_e" localSheetId="5">#REF!</definedName>
    <definedName name="_2006_e" localSheetId="30">#REF!</definedName>
    <definedName name="_2006_e">#REF!</definedName>
    <definedName name="_TeresaSimoes_TiposFaltas_PorCliente" localSheetId="4">#REF!</definedName>
    <definedName name="_TeresaSimoes_TiposFaltas_PorCliente" localSheetId="10">#REF!</definedName>
    <definedName name="_TeresaSimoes_TiposFaltas_PorCliente" localSheetId="20">#REF!</definedName>
    <definedName name="_TeresaSimoes_TiposFaltas_PorCliente" localSheetId="21">#REF!</definedName>
    <definedName name="_TeresaSimoes_TiposFaltas_PorCliente" localSheetId="5">#REF!</definedName>
    <definedName name="_TeresaSimoes_TiposFaltas_PorCliente" localSheetId="22">#REF!</definedName>
    <definedName name="_TeresaSimoes_TiposFaltas_PorCliente" localSheetId="30">#REF!</definedName>
    <definedName name="_TeresaSimoes_TiposFaltas_PorCliente">#REF!</definedName>
    <definedName name="_TeresaSimoes_TotaisPorCliente_OFF" localSheetId="4">#REF!</definedName>
    <definedName name="_TeresaSimoes_TotaisPorCliente_OFF" localSheetId="10">#REF!</definedName>
    <definedName name="_TeresaSimoes_TotaisPorCliente_OFF" localSheetId="14">#REF!</definedName>
    <definedName name="_TeresaSimoes_TotaisPorCliente_OFF" localSheetId="17">#REF!</definedName>
    <definedName name="_TeresaSimoes_TotaisPorCliente_OFF" localSheetId="19">#REF!</definedName>
    <definedName name="_TeresaSimoes_TotaisPorCliente_OFF" localSheetId="20">#REF!</definedName>
    <definedName name="_TeresaSimoes_TotaisPorCliente_OFF" localSheetId="21">#REF!</definedName>
    <definedName name="_TeresaSimoes_TotaisPorCliente_OFF" localSheetId="5">#REF!</definedName>
    <definedName name="_TeresaSimoes_TotaisPorCliente_OFF" localSheetId="22">#REF!</definedName>
    <definedName name="_TeresaSimoes_TotaisPorCliente_OFF" localSheetId="28">#REF!</definedName>
    <definedName name="_TeresaSimoes_TotaisPorCliente_OFF" localSheetId="30">#REF!</definedName>
    <definedName name="_TeresaSimoes_TotaisPorCliente_OFF">#REF!</definedName>
    <definedName name="_TeresaSimoes_TotaisPorCliente_ON" localSheetId="4">#REF!</definedName>
    <definedName name="_TeresaSimoes_TotaisPorCliente_ON" localSheetId="10">#REF!</definedName>
    <definedName name="_TeresaSimoes_TotaisPorCliente_ON" localSheetId="20">#REF!</definedName>
    <definedName name="_TeresaSimoes_TotaisPorCliente_ON" localSheetId="21">#REF!</definedName>
    <definedName name="_TeresaSimoes_TotaisPorCliente_ON" localSheetId="5">#REF!</definedName>
    <definedName name="_TeresaSimoes_TotaisPorCliente_ON" localSheetId="22">#REF!</definedName>
    <definedName name="_TeresaSimoes_TotaisPorCliente_ON" localSheetId="30">#REF!</definedName>
    <definedName name="_TeresaSimoes_TotaisPorCliente_ON">#REF!</definedName>
    <definedName name="_TeresaSimoes_TotaisProducao_PorCliente" localSheetId="4">#REF!</definedName>
    <definedName name="_TeresaSimoes_TotaisProducao_PorCliente" localSheetId="10">#REF!</definedName>
    <definedName name="_TeresaSimoes_TotaisProducao_PorCliente" localSheetId="20">#REF!</definedName>
    <definedName name="_TeresaSimoes_TotaisProducao_PorCliente" localSheetId="21">#REF!</definedName>
    <definedName name="_TeresaSimoes_TotaisProducao_PorCliente" localSheetId="5">#REF!</definedName>
    <definedName name="_TeresaSimoes_TotaisProducao_PorCliente" localSheetId="22">#REF!</definedName>
    <definedName name="_TeresaSimoes_TotaisProducao_PorCliente" localSheetId="30">#REF!</definedName>
    <definedName name="_TeresaSimoes_TotaisProducao_PorCliente">#REF!</definedName>
    <definedName name="A" localSheetId="4">'[1]AKZO NOBEL'!#REF!</definedName>
    <definedName name="A" localSheetId="10">'[1]AKZO NOBEL'!#REF!</definedName>
    <definedName name="A" localSheetId="14">'[1]AKZO NOBEL'!#REF!</definedName>
    <definedName name="A" localSheetId="17">'[1]AKZO NOBEL'!#REF!</definedName>
    <definedName name="A" localSheetId="18">'[1]AKZO NOBEL'!#REF!</definedName>
    <definedName name="A" localSheetId="19">'[1]AKZO NOBEL'!#REF!</definedName>
    <definedName name="A" localSheetId="20">'[1]AKZO NOBEL'!#REF!</definedName>
    <definedName name="A" localSheetId="5">'[1]AKZO NOBEL'!#REF!</definedName>
    <definedName name="A" localSheetId="28">'[1]AKZO NOBEL'!#REF!</definedName>
    <definedName name="A" localSheetId="30">'[1]AKZO NOBEL'!#REF!</definedName>
    <definedName name="A">'[1]AKZO NOBEL'!#REF!</definedName>
    <definedName name="Add__Cash" localSheetId="4">#REF!</definedName>
    <definedName name="Add__Cash" localSheetId="10">#REF!</definedName>
    <definedName name="Add__Cash" localSheetId="20">#REF!</definedName>
    <definedName name="Add__Cash" localSheetId="5">#REF!</definedName>
    <definedName name="Add__Cash" localSheetId="30">#REF!</definedName>
    <definedName name="Add__Cash">#REF!</definedName>
    <definedName name="Add__Listed_Investments" localSheetId="4">#REF!</definedName>
    <definedName name="Add__Listed_Investments" localSheetId="10">#REF!</definedName>
    <definedName name="Add__Listed_Investments" localSheetId="20">#REF!</definedName>
    <definedName name="Add__Listed_Investments" localSheetId="5">#REF!</definedName>
    <definedName name="Add__Listed_Investments" localSheetId="30">#REF!</definedName>
    <definedName name="Add__Listed_Investments">#REF!</definedName>
    <definedName name="Add__Other_Investments" localSheetId="4">#REF!</definedName>
    <definedName name="Add__Other_Investments" localSheetId="10">#REF!</definedName>
    <definedName name="Add__Other_Investments" localSheetId="20">#REF!</definedName>
    <definedName name="Add__Other_Investments" localSheetId="5">#REF!</definedName>
    <definedName name="Add__Other_Investments" localSheetId="30">#REF!</definedName>
    <definedName name="Add__Other_Investments">#REF!</definedName>
    <definedName name="Add__Tax_Benefits" localSheetId="4">#REF!</definedName>
    <definedName name="Add__Tax_Benefits" localSheetId="10">#REF!</definedName>
    <definedName name="Add__Tax_Benefits" localSheetId="14">#REF!</definedName>
    <definedName name="Add__Tax_Benefits" localSheetId="17">#REF!</definedName>
    <definedName name="Add__Tax_Benefits" localSheetId="18">#REF!</definedName>
    <definedName name="Add__Tax_Benefits" localSheetId="19">#REF!</definedName>
    <definedName name="Add__Tax_Benefits" localSheetId="20">#REF!</definedName>
    <definedName name="Add__Tax_Benefits" localSheetId="5">#REF!</definedName>
    <definedName name="Add__Tax_Benefits" localSheetId="28">#REF!</definedName>
    <definedName name="Add__Tax_Benefits" localSheetId="30">#REF!</definedName>
    <definedName name="Add__Tax_Benefits">#REF!</definedName>
    <definedName name="_xlnm.Print_Area" localSheetId="1">Balanço!$A$1:$K$75</definedName>
    <definedName name="_xlnm.Print_Area" localSheetId="3">'Demonst. Resultados por Funções'!$A$1:$K$30</definedName>
    <definedName name="_xlnm.Print_Area" localSheetId="2">'Demonstração Resultados'!$A$1:$K$39</definedName>
    <definedName name="_xlnm.Print_Area" localSheetId="4">'Quadro 1'!$A$1:$E$15</definedName>
    <definedName name="_xlnm.Print_Area" localSheetId="10">'Quadro 10'!$A$1:$F$11</definedName>
    <definedName name="_xlnm.Print_Area" localSheetId="11">'Quadro 11'!$A$1:$K$30</definedName>
    <definedName name="_xlnm.Print_Area" localSheetId="12">'Quadro 13'!$A$1:$G$32</definedName>
    <definedName name="_xlnm.Print_Area" localSheetId="13">'Quadro 14'!$A$1:$G$11</definedName>
    <definedName name="_xlnm.Print_Area" localSheetId="14">'Quadro 16'!$A$1:$Q$55</definedName>
    <definedName name="_xlnm.Print_Area" localSheetId="15">'Quadro 22'!$A$1:$P$15</definedName>
    <definedName name="_xlnm.Print_Area" localSheetId="16">'Quadro 24'!$A$1:$S$26</definedName>
    <definedName name="_xlnm.Print_Area" localSheetId="17">'Quadro 25'!$A$1:$Q$37</definedName>
    <definedName name="_xlnm.Print_Area" localSheetId="18">'Quadro 26'!$A$1:$G$11</definedName>
    <definedName name="_xlnm.Print_Area" localSheetId="19">'Quadro 27'!$A$1:$AD$19</definedName>
    <definedName name="_xlnm.Print_Area" localSheetId="20">'Quadro 28'!$A$1:$R$15</definedName>
    <definedName name="_xlnm.Print_Area" localSheetId="21">'Quadro 29'!$A$1:$K$31</definedName>
    <definedName name="_xlnm.Print_Area" localSheetId="5">'Quadro 3'!$A$1:$H$19</definedName>
    <definedName name="_xlnm.Print_Area" localSheetId="22">'Quadro 30'!$A$1:$F$26</definedName>
    <definedName name="_xlnm.Print_Area" localSheetId="23">'Quadro 31'!$A$1:$I$18</definedName>
    <definedName name="_xlnm.Print_Area" localSheetId="24">'Quadro 32'!$A$1:$O$18</definedName>
    <definedName name="_xlnm.Print_Area" localSheetId="25">'Quadro 33'!$A$1:$F$29</definedName>
    <definedName name="_xlnm.Print_Area" localSheetId="26">'Quadro 34'!$A$1:$G$32</definedName>
    <definedName name="_xlnm.Print_Area" localSheetId="27">'Quadro 35'!$A$1:$F$12</definedName>
    <definedName name="_xlnm.Print_Area" localSheetId="28">'Quadro 36'!$A$1:$E$31</definedName>
    <definedName name="_xlnm.Print_Area" localSheetId="29">'Quadro 37'!$A$1:$E$37</definedName>
    <definedName name="_xlnm.Print_Area" localSheetId="30">'Quadro 38'!#REF!</definedName>
    <definedName name="_xlnm.Print_Area" localSheetId="6">'Quadro 6'!$A$1:$V$28</definedName>
    <definedName name="_xlnm.Print_Area" localSheetId="7">'Quadro 7'!$A$1:$K$53</definedName>
    <definedName name="_xlnm.Print_Area" localSheetId="8">'Quadro 8'!$A$1:$G$13</definedName>
    <definedName name="_xlnm.Print_Area" localSheetId="9">'Quadro 9'!$A$1:$U$26</definedName>
    <definedName name="_xlnm.Print_Area">#REF!</definedName>
    <definedName name="AS2DocOpenMode" hidden="1">"AS2DocumentEdit"</definedName>
    <definedName name="Asset_Beta" localSheetId="4">#REF!</definedName>
    <definedName name="Asset_Beta" localSheetId="10">#REF!</definedName>
    <definedName name="Asset_Beta" localSheetId="20">#REF!</definedName>
    <definedName name="Asset_Beta" localSheetId="5">#REF!</definedName>
    <definedName name="Asset_Beta" localSheetId="30">#REF!</definedName>
    <definedName name="Asset_Beta">#REF!</definedName>
    <definedName name="b" localSheetId="4">'[1]AKZO NOBEL'!#REF!</definedName>
    <definedName name="b" localSheetId="10">'[1]AKZO NOBEL'!#REF!</definedName>
    <definedName name="b" localSheetId="20">'[1]AKZO NOBEL'!#REF!</definedName>
    <definedName name="b" localSheetId="5">'[1]AKZO NOBEL'!#REF!</definedName>
    <definedName name="b" localSheetId="30">'[1]AKZO NOBEL'!#REF!</definedName>
    <definedName name="b">'[1]AKZO NOBEL'!#REF!</definedName>
    <definedName name="bal" localSheetId="30">#REF!</definedName>
    <definedName name="bal">#REF!</definedName>
    <definedName name="bbbb" localSheetId="4">#REF!</definedName>
    <definedName name="bbbb" localSheetId="10">#REF!</definedName>
    <definedName name="bbbb" localSheetId="14">#REF!</definedName>
    <definedName name="bbbb" localSheetId="17">#REF!</definedName>
    <definedName name="bbbb" localSheetId="18">#REF!</definedName>
    <definedName name="bbbb" localSheetId="19">#REF!</definedName>
    <definedName name="bbbb" localSheetId="20">#REF!</definedName>
    <definedName name="bbbb" localSheetId="5">#REF!</definedName>
    <definedName name="bbbb" localSheetId="28">#REF!</definedName>
    <definedName name="bbbb" localSheetId="30">#REF!</definedName>
    <definedName name="bbbb">#REF!</definedName>
    <definedName name="BDR" localSheetId="4">#REF!</definedName>
    <definedName name="BDR" localSheetId="10">#REF!</definedName>
    <definedName name="BDR" localSheetId="20">#REF!</definedName>
    <definedName name="BDR" localSheetId="21">#REF!</definedName>
    <definedName name="BDR" localSheetId="5">#REF!</definedName>
    <definedName name="BDR" localSheetId="22">#REF!</definedName>
    <definedName name="BDR" localSheetId="30">#REF!</definedName>
    <definedName name="BDR">#REF!</definedName>
    <definedName name="BS_I" localSheetId="4">#REF!</definedName>
    <definedName name="BS_I" localSheetId="10">#REF!</definedName>
    <definedName name="BS_I" localSheetId="20">#REF!</definedName>
    <definedName name="BS_I" localSheetId="5">#REF!</definedName>
    <definedName name="BS_I" localSheetId="30">#REF!</definedName>
    <definedName name="BS_I">#REF!</definedName>
    <definedName name="BS_II" localSheetId="4">#REF!</definedName>
    <definedName name="BS_II" localSheetId="10">#REF!</definedName>
    <definedName name="BS_II" localSheetId="20">#REF!</definedName>
    <definedName name="BS_II" localSheetId="5">#REF!</definedName>
    <definedName name="BS_II" localSheetId="30">#REF!</definedName>
    <definedName name="BS_II">#REF!</definedName>
    <definedName name="Cambio" localSheetId="3">[2]Configuracao!#REF!</definedName>
    <definedName name="Cambio" localSheetId="2">[2]Configuracao!#REF!</definedName>
    <definedName name="Cambio" localSheetId="30">#REF!</definedName>
    <definedName name="Cambio">#REF!</definedName>
    <definedName name="CashFlow" localSheetId="4">#REF!</definedName>
    <definedName name="CashFlow" localSheetId="10">#REF!</definedName>
    <definedName name="CashFlow" localSheetId="20">#REF!</definedName>
    <definedName name="CashFlow" localSheetId="5">#REF!</definedName>
    <definedName name="CashFlow" localSheetId="30">#REF!</definedName>
    <definedName name="CashFlow">#REF!</definedName>
    <definedName name="CF_I" localSheetId="4">#REF!</definedName>
    <definedName name="CF_I" localSheetId="10">#REF!</definedName>
    <definedName name="CF_I" localSheetId="20">#REF!</definedName>
    <definedName name="CF_I" localSheetId="5">#REF!</definedName>
    <definedName name="CF_I" localSheetId="30">#REF!</definedName>
    <definedName name="CF_I">#REF!</definedName>
    <definedName name="CF_II" localSheetId="4">#REF!</definedName>
    <definedName name="CF_II" localSheetId="10">#REF!</definedName>
    <definedName name="CF_II" localSheetId="20">#REF!</definedName>
    <definedName name="CF_II" localSheetId="5">#REF!</definedName>
    <definedName name="CF_II" localSheetId="30">#REF!</definedName>
    <definedName name="CF_II">#REF!</definedName>
    <definedName name="cm_an" localSheetId="4" hidden="1">#REF!</definedName>
    <definedName name="cm_an" localSheetId="10" hidden="1">#REF!</definedName>
    <definedName name="cm_an" localSheetId="20" hidden="1">#REF!</definedName>
    <definedName name="cm_an" localSheetId="21" hidden="1">#REF!</definedName>
    <definedName name="cm_an" localSheetId="5" hidden="1">#REF!</definedName>
    <definedName name="cm_an" localSheetId="22" hidden="1">#REF!</definedName>
    <definedName name="cm_an" localSheetId="30" hidden="1">#REF!</definedName>
    <definedName name="cm_an" hidden="1">#REF!</definedName>
    <definedName name="cm_baco" localSheetId="4" hidden="1">#REF!</definedName>
    <definedName name="cm_baco" localSheetId="10" hidden="1">#REF!</definedName>
    <definedName name="cm_baco" localSheetId="20" hidden="1">#REF!</definedName>
    <definedName name="cm_baco" localSheetId="21" hidden="1">#REF!</definedName>
    <definedName name="cm_baco" localSheetId="5" hidden="1">#REF!</definedName>
    <definedName name="cm_baco" localSheetId="22" hidden="1">#REF!</definedName>
    <definedName name="cm_baco" localSheetId="30" hidden="1">#REF!</definedName>
    <definedName name="cm_baco" hidden="1">#REF!</definedName>
    <definedName name="cm_camp" localSheetId="4" hidden="1">#REF!</definedName>
    <definedName name="cm_camp" localSheetId="10" hidden="1">#REF!</definedName>
    <definedName name="cm_camp" localSheetId="20" hidden="1">#REF!</definedName>
    <definedName name="cm_camp" localSheetId="21" hidden="1">#REF!</definedName>
    <definedName name="cm_camp" localSheetId="5" hidden="1">#REF!</definedName>
    <definedName name="cm_camp" localSheetId="22" hidden="1">#REF!</definedName>
    <definedName name="cm_camp" localSheetId="30" hidden="1">#REF!</definedName>
    <definedName name="cm_camp" hidden="1">#REF!</definedName>
    <definedName name="cm_canas" localSheetId="4" hidden="1">#REF!</definedName>
    <definedName name="cm_canas" localSheetId="10" hidden="1">#REF!</definedName>
    <definedName name="cm_canas" localSheetId="20" hidden="1">#REF!</definedName>
    <definedName name="cm_canas" localSheetId="21" hidden="1">#REF!</definedName>
    <definedName name="cm_canas" localSheetId="5" hidden="1">#REF!</definedName>
    <definedName name="cm_canas" localSheetId="22" hidden="1">#REF!</definedName>
    <definedName name="cm_canas" localSheetId="30" hidden="1">#REF!</definedName>
    <definedName name="cm_canas" hidden="1">#REF!</definedName>
    <definedName name="cm_cat" localSheetId="4" hidden="1">#REF!</definedName>
    <definedName name="cm_cat" localSheetId="10" hidden="1">#REF!</definedName>
    <definedName name="cm_cat" localSheetId="20" hidden="1">#REF!</definedName>
    <definedName name="cm_cat" localSheetId="21" hidden="1">#REF!</definedName>
    <definedName name="cm_cat" localSheetId="5" hidden="1">#REF!</definedName>
    <definedName name="cm_cat" localSheetId="22" hidden="1">#REF!</definedName>
    <definedName name="cm_cat" localSheetId="30" hidden="1">#REF!</definedName>
    <definedName name="cm_cat" hidden="1">#REF!</definedName>
    <definedName name="cm_cp" localSheetId="4" hidden="1">#REF!</definedName>
    <definedName name="cm_cp" localSheetId="10" hidden="1">#REF!</definedName>
    <definedName name="cm_cp" localSheetId="20" hidden="1">#REF!</definedName>
    <definedName name="cm_cp" localSheetId="21" hidden="1">#REF!</definedName>
    <definedName name="cm_cp" localSheetId="5" hidden="1">#REF!</definedName>
    <definedName name="cm_cp" localSheetId="22" hidden="1">#REF!</definedName>
    <definedName name="cm_cp" localSheetId="30" hidden="1">#REF!</definedName>
    <definedName name="cm_cp" hidden="1">#REF!</definedName>
    <definedName name="cm_devc" localSheetId="4" hidden="1">#REF!</definedName>
    <definedName name="cm_devc" localSheetId="10" hidden="1">#REF!</definedName>
    <definedName name="cm_devc" localSheetId="20" hidden="1">#REF!</definedName>
    <definedName name="cm_devc" localSheetId="21" hidden="1">#REF!</definedName>
    <definedName name="cm_devc" localSheetId="5" hidden="1">#REF!</definedName>
    <definedName name="cm_devc" localSheetId="22" hidden="1">#REF!</definedName>
    <definedName name="cm_devc" localSheetId="30" hidden="1">#REF!</definedName>
    <definedName name="cm_devc" hidden="1">#REF!</definedName>
    <definedName name="cm_entc" localSheetId="4" hidden="1">#REF!</definedName>
    <definedName name="cm_entc" localSheetId="10" hidden="1">#REF!</definedName>
    <definedName name="cm_entc" localSheetId="20" hidden="1">#REF!</definedName>
    <definedName name="cm_entc" localSheetId="21" hidden="1">#REF!</definedName>
    <definedName name="cm_entc" localSheetId="5" hidden="1">#REF!</definedName>
    <definedName name="cm_entc" localSheetId="22" hidden="1">#REF!</definedName>
    <definedName name="cm_entc" localSheetId="30" hidden="1">#REF!</definedName>
    <definedName name="cm_entc" hidden="1">#REF!</definedName>
    <definedName name="cm_entg" localSheetId="4" hidden="1">#REF!</definedName>
    <definedName name="cm_entg" localSheetId="10" hidden="1">#REF!</definedName>
    <definedName name="cm_entg" localSheetId="20" hidden="1">#REF!</definedName>
    <definedName name="cm_entg" localSheetId="21" hidden="1">#REF!</definedName>
    <definedName name="cm_entg" localSheetId="5" hidden="1">#REF!</definedName>
    <definedName name="cm_entg" localSheetId="22" hidden="1">#REF!</definedName>
    <definedName name="cm_entg" localSheetId="30" hidden="1">#REF!</definedName>
    <definedName name="cm_entg" hidden="1">#REF!</definedName>
    <definedName name="cm_entg.uni" localSheetId="4" hidden="1">#REF!</definedName>
    <definedName name="cm_entg.uni" localSheetId="10" hidden="1">#REF!</definedName>
    <definedName name="cm_entg.uni" localSheetId="20" hidden="1">#REF!</definedName>
    <definedName name="cm_entg.uni" localSheetId="21" hidden="1">#REF!</definedName>
    <definedName name="cm_entg.uni" localSheetId="5" hidden="1">#REF!</definedName>
    <definedName name="cm_entg.uni" localSheetId="22" hidden="1">#REF!</definedName>
    <definedName name="cm_entg.uni" localSheetId="30" hidden="1">#REF!</definedName>
    <definedName name="cm_entg.uni" hidden="1">#REF!</definedName>
    <definedName name="cm_ents" localSheetId="4" hidden="1">#REF!</definedName>
    <definedName name="cm_ents" localSheetId="10" hidden="1">#REF!</definedName>
    <definedName name="cm_ents" localSheetId="20" hidden="1">#REF!</definedName>
    <definedName name="cm_ents" localSheetId="21" hidden="1">#REF!</definedName>
    <definedName name="cm_ents" localSheetId="5" hidden="1">#REF!</definedName>
    <definedName name="cm_ents" localSheetId="22" hidden="1">#REF!</definedName>
    <definedName name="cm_ents" localSheetId="30" hidden="1">#REF!</definedName>
    <definedName name="cm_ents" hidden="1">#REF!</definedName>
    <definedName name="cm_ents.uni" localSheetId="4" hidden="1">#REF!</definedName>
    <definedName name="cm_ents.uni" localSheetId="10" hidden="1">#REF!</definedName>
    <definedName name="cm_ents.uni" localSheetId="20" hidden="1">#REF!</definedName>
    <definedName name="cm_ents.uni" localSheetId="21" hidden="1">#REF!</definedName>
    <definedName name="cm_ents.uni" localSheetId="5" hidden="1">#REF!</definedName>
    <definedName name="cm_ents.uni" localSheetId="22" hidden="1">#REF!</definedName>
    <definedName name="cm_ents.uni" localSheetId="30" hidden="1">#REF!</definedName>
    <definedName name="cm_ents.uni" hidden="1">#REF!</definedName>
    <definedName name="cm_etap" localSheetId="4" hidden="1">#REF!</definedName>
    <definedName name="cm_etap" localSheetId="10" hidden="1">#REF!</definedName>
    <definedName name="cm_etap" localSheetId="20" hidden="1">#REF!</definedName>
    <definedName name="cm_etap" localSheetId="21" hidden="1">#REF!</definedName>
    <definedName name="cm_etap" localSheetId="5" hidden="1">#REF!</definedName>
    <definedName name="cm_etap" localSheetId="22" hidden="1">#REF!</definedName>
    <definedName name="cm_etap" localSheetId="30" hidden="1">#REF!</definedName>
    <definedName name="cm_etap" hidden="1">#REF!</definedName>
    <definedName name="cm_etat.code" localSheetId="4" hidden="1">#REF!</definedName>
    <definedName name="cm_etat.code" localSheetId="10" hidden="1">#REF!</definedName>
    <definedName name="cm_etat.code" localSheetId="20" hidden="1">#REF!</definedName>
    <definedName name="cm_etat.code" localSheetId="21" hidden="1">#REF!</definedName>
    <definedName name="cm_etat.code" localSheetId="5" hidden="1">#REF!</definedName>
    <definedName name="cm_etat.code" localSheetId="22" hidden="1">#REF!</definedName>
    <definedName name="cm_etat.code" localSheetId="30" hidden="1">#REF!</definedName>
    <definedName name="cm_etat.code" hidden="1">#REF!</definedName>
    <definedName name="cm_etat.desc" localSheetId="4" hidden="1">#REF!</definedName>
    <definedName name="cm_etat.desc" localSheetId="10" hidden="1">#REF!</definedName>
    <definedName name="cm_etat.desc" localSheetId="20" hidden="1">#REF!</definedName>
    <definedName name="cm_etat.desc" localSheetId="21" hidden="1">#REF!</definedName>
    <definedName name="cm_etat.desc" localSheetId="5" hidden="1">#REF!</definedName>
    <definedName name="cm_etat.desc" localSheetId="22" hidden="1">#REF!</definedName>
    <definedName name="cm_etat.desc" localSheetId="30" hidden="1">#REF!</definedName>
    <definedName name="cm_etat.desc" hidden="1">#REF!</definedName>
    <definedName name="cm_flux" localSheetId="4" hidden="1">#REF!</definedName>
    <definedName name="cm_flux" localSheetId="10" hidden="1">#REF!</definedName>
    <definedName name="cm_flux" localSheetId="20" hidden="1">#REF!</definedName>
    <definedName name="cm_flux" localSheetId="21" hidden="1">#REF!</definedName>
    <definedName name="cm_flux" localSheetId="5" hidden="1">#REF!</definedName>
    <definedName name="cm_flux" localSheetId="22" hidden="1">#REF!</definedName>
    <definedName name="cm_flux" localSheetId="30" hidden="1">#REF!</definedName>
    <definedName name="cm_flux" hidden="1">#REF!</definedName>
    <definedName name="cm_he" localSheetId="4" hidden="1">#REF!</definedName>
    <definedName name="cm_he" localSheetId="10" hidden="1">#REF!</definedName>
    <definedName name="cm_he" localSheetId="20" hidden="1">#REF!</definedName>
    <definedName name="cm_he" localSheetId="21" hidden="1">#REF!</definedName>
    <definedName name="cm_he" localSheetId="5" hidden="1">#REF!</definedName>
    <definedName name="cm_he" localSheetId="22" hidden="1">#REF!</definedName>
    <definedName name="cm_he" localSheetId="30" hidden="1">#REF!</definedName>
    <definedName name="cm_he" hidden="1">#REF!</definedName>
    <definedName name="cm_meva" localSheetId="4" hidden="1">#REF!</definedName>
    <definedName name="cm_meva" localSheetId="10" hidden="1">#REF!</definedName>
    <definedName name="cm_meva" localSheetId="20" hidden="1">#REF!</definedName>
    <definedName name="cm_meva" localSheetId="21" hidden="1">#REF!</definedName>
    <definedName name="cm_meva" localSheetId="5" hidden="1">#REF!</definedName>
    <definedName name="cm_meva" localSheetId="22" hidden="1">#REF!</definedName>
    <definedName name="cm_meva" localSheetId="30" hidden="1">#REF!</definedName>
    <definedName name="cm_meva" hidden="1">#REF!</definedName>
    <definedName name="cm_mois" localSheetId="4" hidden="1">#REF!</definedName>
    <definedName name="cm_mois" localSheetId="10" hidden="1">#REF!</definedName>
    <definedName name="cm_mois" localSheetId="20" hidden="1">#REF!</definedName>
    <definedName name="cm_mois" localSheetId="21" hidden="1">#REF!</definedName>
    <definedName name="cm_mois" localSheetId="5" hidden="1">#REF!</definedName>
    <definedName name="cm_mois" localSheetId="22" hidden="1">#REF!</definedName>
    <definedName name="cm_mois" localSheetId="30" hidden="1">#REF!</definedName>
    <definedName name="cm_mois" hidden="1">#REF!</definedName>
    <definedName name="cm_nat" localSheetId="4" hidden="1">#REF!</definedName>
    <definedName name="cm_nat" localSheetId="10" hidden="1">#REF!</definedName>
    <definedName name="cm_nat" localSheetId="20" hidden="1">#REF!</definedName>
    <definedName name="cm_nat" localSheetId="21" hidden="1">#REF!</definedName>
    <definedName name="cm_nat" localSheetId="5" hidden="1">#REF!</definedName>
    <definedName name="cm_nat" localSheetId="22" hidden="1">#REF!</definedName>
    <definedName name="cm_nat" localSheetId="30" hidden="1">#REF!</definedName>
    <definedName name="cm_nat" hidden="1">#REF!</definedName>
    <definedName name="cm_org" localSheetId="4" hidden="1">#REF!</definedName>
    <definedName name="cm_org" localSheetId="10" hidden="1">#REF!</definedName>
    <definedName name="cm_org" localSheetId="20" hidden="1">#REF!</definedName>
    <definedName name="cm_org" localSheetId="21" hidden="1">#REF!</definedName>
    <definedName name="cm_org" localSheetId="5" hidden="1">#REF!</definedName>
    <definedName name="cm_org" localSheetId="22" hidden="1">#REF!</definedName>
    <definedName name="cm_org" localSheetId="30" hidden="1">#REF!</definedName>
    <definedName name="cm_org" hidden="1">#REF!</definedName>
    <definedName name="cm_per" localSheetId="4" hidden="1">#REF!</definedName>
    <definedName name="cm_per" localSheetId="10" hidden="1">#REF!</definedName>
    <definedName name="cm_per" localSheetId="20" hidden="1">#REF!</definedName>
    <definedName name="cm_per" localSheetId="21" hidden="1">#REF!</definedName>
    <definedName name="cm_per" localSheetId="5" hidden="1">#REF!</definedName>
    <definedName name="cm_per" localSheetId="22" hidden="1">#REF!</definedName>
    <definedName name="cm_per" localSheetId="30" hidden="1">#REF!</definedName>
    <definedName name="cm_per" hidden="1">#REF!</definedName>
    <definedName name="cm_perrep" localSheetId="4" hidden="1">#REF!</definedName>
    <definedName name="cm_perrep" localSheetId="10" hidden="1">#REF!</definedName>
    <definedName name="cm_perrep" localSheetId="20" hidden="1">#REF!</definedName>
    <definedName name="cm_perrep" localSheetId="21" hidden="1">#REF!</definedName>
    <definedName name="cm_perrep" localSheetId="5" hidden="1">#REF!</definedName>
    <definedName name="cm_perrep" localSheetId="22" hidden="1">#REF!</definedName>
    <definedName name="cm_perrep" localSheetId="30" hidden="1">#REF!</definedName>
    <definedName name="cm_perrep" hidden="1">#REF!</definedName>
    <definedName name="cm_pha" localSheetId="4" hidden="1">#REF!</definedName>
    <definedName name="cm_pha" localSheetId="10" hidden="1">#REF!</definedName>
    <definedName name="cm_pha" localSheetId="20" hidden="1">#REF!</definedName>
    <definedName name="cm_pha" localSheetId="21" hidden="1">#REF!</definedName>
    <definedName name="cm_pha" localSheetId="5" hidden="1">#REF!</definedName>
    <definedName name="cm_pha" localSheetId="22" hidden="1">#REF!</definedName>
    <definedName name="cm_pha" localSheetId="30" hidden="1">#REF!</definedName>
    <definedName name="cm_pha" hidden="1">#REF!</definedName>
    <definedName name="cm_rub" localSheetId="4" hidden="1">#REF!</definedName>
    <definedName name="cm_rub" localSheetId="10" hidden="1">#REF!</definedName>
    <definedName name="cm_rub" localSheetId="20" hidden="1">#REF!</definedName>
    <definedName name="cm_rub" localSheetId="21" hidden="1">#REF!</definedName>
    <definedName name="cm_rub" localSheetId="5" hidden="1">#REF!</definedName>
    <definedName name="cm_rub" localSheetId="22" hidden="1">#REF!</definedName>
    <definedName name="cm_rub" localSheetId="30" hidden="1">#REF!</definedName>
    <definedName name="cm_rub" hidden="1">#REF!</definedName>
    <definedName name="cm_uni" localSheetId="4" hidden="1">#REF!</definedName>
    <definedName name="cm_uni" localSheetId="10" hidden="1">#REF!</definedName>
    <definedName name="cm_uni" localSheetId="20" hidden="1">#REF!</definedName>
    <definedName name="cm_uni" localSheetId="21" hidden="1">#REF!</definedName>
    <definedName name="cm_uni" localSheetId="5" hidden="1">#REF!</definedName>
    <definedName name="cm_uni" localSheetId="22" hidden="1">#REF!</definedName>
    <definedName name="cm_uni" localSheetId="30" hidden="1">#REF!</definedName>
    <definedName name="cm_uni" hidden="1">#REF!</definedName>
    <definedName name="cm_user" localSheetId="4" hidden="1">#REF!</definedName>
    <definedName name="cm_user" localSheetId="10" hidden="1">#REF!</definedName>
    <definedName name="cm_user" localSheetId="20" hidden="1">#REF!</definedName>
    <definedName name="cm_user" localSheetId="21" hidden="1">#REF!</definedName>
    <definedName name="cm_user" localSheetId="5" hidden="1">#REF!</definedName>
    <definedName name="cm_user" localSheetId="22" hidden="1">#REF!</definedName>
    <definedName name="cm_user" localSheetId="30" hidden="1">#REF!</definedName>
    <definedName name="cm_user" hidden="1">#REF!</definedName>
    <definedName name="cm_vrgl" localSheetId="4" hidden="1">#REF!</definedName>
    <definedName name="cm_vrgl" localSheetId="10" hidden="1">#REF!</definedName>
    <definedName name="cm_vrgl" localSheetId="20" hidden="1">#REF!</definedName>
    <definedName name="cm_vrgl" localSheetId="21" hidden="1">#REF!</definedName>
    <definedName name="cm_vrgl" localSheetId="5" hidden="1">#REF!</definedName>
    <definedName name="cm_vrgl" localSheetId="22" hidden="1">#REF!</definedName>
    <definedName name="cm_vrgl" localSheetId="30" hidden="1">#REF!</definedName>
    <definedName name="cm_vrgl" hidden="1">#REF!</definedName>
    <definedName name="cm_Xcont" localSheetId="4" hidden="1">#REF!</definedName>
    <definedName name="cm_Xcont" localSheetId="10" hidden="1">#REF!</definedName>
    <definedName name="cm_Xcont" localSheetId="20" hidden="1">#REF!</definedName>
    <definedName name="cm_Xcont" localSheetId="21" hidden="1">#REF!</definedName>
    <definedName name="cm_Xcont" localSheetId="5" hidden="1">#REF!</definedName>
    <definedName name="cm_Xcont" localSheetId="22" hidden="1">#REF!</definedName>
    <definedName name="cm_Xcont" localSheetId="30" hidden="1">#REF!</definedName>
    <definedName name="cm_Xcont" hidden="1">#REF!</definedName>
    <definedName name="cm_Xdaf" localSheetId="4" hidden="1">#REF!</definedName>
    <definedName name="cm_Xdaf" localSheetId="10" hidden="1">#REF!</definedName>
    <definedName name="cm_Xdaf" localSheetId="20" hidden="1">#REF!</definedName>
    <definedName name="cm_Xdaf" localSheetId="21" hidden="1">#REF!</definedName>
    <definedName name="cm_Xdaf" localSheetId="5" hidden="1">#REF!</definedName>
    <definedName name="cm_Xdaf" localSheetId="22" hidden="1">#REF!</definedName>
    <definedName name="cm_Xdaf" localSheetId="30" hidden="1">#REF!</definedName>
    <definedName name="cm_Xdaf" hidden="1">#REF!</definedName>
    <definedName name="cm_Xds" localSheetId="4" hidden="1">#REF!</definedName>
    <definedName name="cm_Xds" localSheetId="10" hidden="1">#REF!</definedName>
    <definedName name="cm_Xds" localSheetId="20" hidden="1">#REF!</definedName>
    <definedName name="cm_Xds" localSheetId="21" hidden="1">#REF!</definedName>
    <definedName name="cm_Xds" localSheetId="5" hidden="1">#REF!</definedName>
    <definedName name="cm_Xds" localSheetId="22" hidden="1">#REF!</definedName>
    <definedName name="cm_Xds" localSheetId="30" hidden="1">#REF!</definedName>
    <definedName name="cm_Xds" hidden="1">#REF!</definedName>
    <definedName name="cm_Xmor1" localSheetId="4" hidden="1">#REF!</definedName>
    <definedName name="cm_Xmor1" localSheetId="10" hidden="1">#REF!</definedName>
    <definedName name="cm_Xmor1" localSheetId="20" hidden="1">#REF!</definedName>
    <definedName name="cm_Xmor1" localSheetId="21" hidden="1">#REF!</definedName>
    <definedName name="cm_Xmor1" localSheetId="5" hidden="1">#REF!</definedName>
    <definedName name="cm_Xmor1" localSheetId="22" hidden="1">#REF!</definedName>
    <definedName name="cm_Xmor1" localSheetId="30" hidden="1">#REF!</definedName>
    <definedName name="cm_Xmor1" hidden="1">#REF!</definedName>
    <definedName name="cm_Xmor2" localSheetId="4" hidden="1">#REF!</definedName>
    <definedName name="cm_Xmor2" localSheetId="10" hidden="1">#REF!</definedName>
    <definedName name="cm_Xmor2" localSheetId="20" hidden="1">#REF!</definedName>
    <definedName name="cm_Xmor2" localSheetId="21" hidden="1">#REF!</definedName>
    <definedName name="cm_Xmor2" localSheetId="5" hidden="1">#REF!</definedName>
    <definedName name="cm_Xmor2" localSheetId="22" hidden="1">#REF!</definedName>
    <definedName name="cm_Xmor2" localSheetId="30" hidden="1">#REF!</definedName>
    <definedName name="cm_Xmor2" hidden="1">#REF!</definedName>
    <definedName name="cm_Xmor3" localSheetId="4" hidden="1">#REF!</definedName>
    <definedName name="cm_Xmor3" localSheetId="10" hidden="1">#REF!</definedName>
    <definedName name="cm_Xmor3" localSheetId="20" hidden="1">#REF!</definedName>
    <definedName name="cm_Xmor3" localSheetId="21" hidden="1">#REF!</definedName>
    <definedName name="cm_Xmor3" localSheetId="5" hidden="1">#REF!</definedName>
    <definedName name="cm_Xmor3" localSheetId="22" hidden="1">#REF!</definedName>
    <definedName name="cm_Xmor3" localSheetId="30" hidden="1">#REF!</definedName>
    <definedName name="cm_Xmor3" hidden="1">#REF!</definedName>
    <definedName name="cm_Xroc" localSheetId="4" hidden="1">#REF!</definedName>
    <definedName name="cm_Xroc" localSheetId="10" hidden="1">#REF!</definedName>
    <definedName name="cm_Xroc" localSheetId="20" hidden="1">#REF!</definedName>
    <definedName name="cm_Xroc" localSheetId="21" hidden="1">#REF!</definedName>
    <definedName name="cm_Xroc" localSheetId="5" hidden="1">#REF!</definedName>
    <definedName name="cm_Xroc" localSheetId="22" hidden="1">#REF!</definedName>
    <definedName name="cm_Xroc" localSheetId="30" hidden="1">#REF!</definedName>
    <definedName name="cm_Xroc" hidden="1">#REF!</definedName>
    <definedName name="CodFirma" localSheetId="3">[2]Configuracao!$F$11</definedName>
    <definedName name="CodFirma" localSheetId="2">[2]Configuracao!$F$11</definedName>
    <definedName name="CodFirma" localSheetId="30">#REF!</definedName>
    <definedName name="CodFirma">#REF!</definedName>
    <definedName name="cogef">[3]DS_Data!$A:$IV</definedName>
    <definedName name="Comentario" localSheetId="30">#REF!</definedName>
    <definedName name="Comentario">#REF!</definedName>
    <definedName name="CompanyName" localSheetId="4">#REF!</definedName>
    <definedName name="CompanyName" localSheetId="10">#REF!</definedName>
    <definedName name="CompanyName" localSheetId="20">#REF!</definedName>
    <definedName name="CompanyName" localSheetId="5">#REF!</definedName>
    <definedName name="CompanyName" localSheetId="30">#REF!</definedName>
    <definedName name="CompanyName">#REF!</definedName>
    <definedName name="Convertibles__warrant_element" localSheetId="4">#REF!</definedName>
    <definedName name="Convertibles__warrant_element" localSheetId="10">#REF!</definedName>
    <definedName name="Convertibles__warrant_element" localSheetId="14">#REF!</definedName>
    <definedName name="Convertibles__warrant_element" localSheetId="17">#REF!</definedName>
    <definedName name="Convertibles__warrant_element" localSheetId="18">#REF!</definedName>
    <definedName name="Convertibles__warrant_element" localSheetId="19">#REF!</definedName>
    <definedName name="Convertibles__warrant_element" localSheetId="20">#REF!</definedName>
    <definedName name="Convertibles__warrant_element" localSheetId="5">#REF!</definedName>
    <definedName name="Convertibles__warrant_element" localSheetId="28">#REF!</definedName>
    <definedName name="Convertibles__warrant_element" localSheetId="30">#REF!</definedName>
    <definedName name="Convertibles__warrant_element">#REF!</definedName>
    <definedName name="COP_Shares">'[4]Cop - Estimates'!$O$321</definedName>
    <definedName name="Cost_of_Debt" localSheetId="4">#REF!</definedName>
    <definedName name="Cost_of_Debt" localSheetId="10">#REF!</definedName>
    <definedName name="Cost_of_Debt" localSheetId="20">#REF!</definedName>
    <definedName name="Cost_of_Debt" localSheetId="5">#REF!</definedName>
    <definedName name="Cost_of_Debt" localSheetId="30">#REF!</definedName>
    <definedName name="Cost_of_Debt">#REF!</definedName>
    <definedName name="Cost_of_Equity" localSheetId="4">#REF!</definedName>
    <definedName name="Cost_of_Equity" localSheetId="10">#REF!</definedName>
    <definedName name="Cost_of_Equity" localSheetId="20">#REF!</definedName>
    <definedName name="Cost_of_Equity" localSheetId="5">#REF!</definedName>
    <definedName name="Cost_of_Equity" localSheetId="30">#REF!</definedName>
    <definedName name="Cost_of_Equity">#REF!</definedName>
    <definedName name="CPR_Shares">'[5]CPR - Estimates'!$L$575</definedName>
    <definedName name="Current_No._Shares" localSheetId="4">#REF!</definedName>
    <definedName name="Current_No._Shares" localSheetId="10">#REF!</definedName>
    <definedName name="Current_No._Shares" localSheetId="20">#REF!</definedName>
    <definedName name="Current_No._Shares" localSheetId="5">#REF!</definedName>
    <definedName name="Current_No._Shares" localSheetId="30">#REF!</definedName>
    <definedName name="Current_No._Shares">#REF!</definedName>
    <definedName name="d" localSheetId="20">#REF!</definedName>
    <definedName name="d" localSheetId="30">#REF!</definedName>
    <definedName name="d">#REF!</definedName>
    <definedName name="dacp" localSheetId="30">#REF!</definedName>
    <definedName name="dacp">#REF!</definedName>
    <definedName name="data_area" localSheetId="4">#REF!</definedName>
    <definedName name="data_area" localSheetId="10">#REF!</definedName>
    <definedName name="data_area" localSheetId="20">#REF!</definedName>
    <definedName name="data_area" localSheetId="5">#REF!</definedName>
    <definedName name="data_area" localSheetId="30">#REF!</definedName>
    <definedName name="data_area">#REF!</definedName>
    <definedName name="DataImpr" localSheetId="30">#REF!</definedName>
    <definedName name="DataImpr">#REF!</definedName>
    <definedName name="DataProc" localSheetId="30">#REF!</definedName>
    <definedName name="DataProc">#REF!</definedName>
    <definedName name="ddd" localSheetId="4">'[1]AKZO NOBEL'!#REF!</definedName>
    <definedName name="ddd" localSheetId="10">'[1]AKZO NOBEL'!#REF!</definedName>
    <definedName name="ddd" localSheetId="14">'[1]AKZO NOBEL'!#REF!</definedName>
    <definedName name="ddd" localSheetId="17">'[1]AKZO NOBEL'!#REF!</definedName>
    <definedName name="ddd" localSheetId="18">'[1]AKZO NOBEL'!#REF!</definedName>
    <definedName name="ddd" localSheetId="19">'[1]AKZO NOBEL'!#REF!</definedName>
    <definedName name="ddd" localSheetId="20">'[1]AKZO NOBEL'!#REF!</definedName>
    <definedName name="ddd" localSheetId="5">'[1]AKZO NOBEL'!#REF!</definedName>
    <definedName name="ddd" localSheetId="28">'[1]AKZO NOBEL'!#REF!</definedName>
    <definedName name="ddd" localSheetId="30">'[1]AKZO NOBEL'!#REF!</definedName>
    <definedName name="ddd">'[1]AKZO NOBEL'!#REF!</definedName>
    <definedName name="Debt_Beta" localSheetId="4">#REF!</definedName>
    <definedName name="Debt_Beta" localSheetId="10">#REF!</definedName>
    <definedName name="Debt_Beta" localSheetId="14">#REF!</definedName>
    <definedName name="Debt_Beta" localSheetId="17">#REF!</definedName>
    <definedName name="Debt_Beta" localSheetId="18">#REF!</definedName>
    <definedName name="Debt_Beta" localSheetId="19">#REF!</definedName>
    <definedName name="Debt_Beta" localSheetId="20">#REF!</definedName>
    <definedName name="Debt_Beta" localSheetId="5">#REF!</definedName>
    <definedName name="Debt_Beta" localSheetId="28">#REF!</definedName>
    <definedName name="Debt_Beta" localSheetId="30">#REF!</definedName>
    <definedName name="Debt_Beta">#REF!</definedName>
    <definedName name="Debt_Premium" localSheetId="4">#REF!</definedName>
    <definedName name="Debt_Premium" localSheetId="10">#REF!</definedName>
    <definedName name="Debt_Premium" localSheetId="20">#REF!</definedName>
    <definedName name="Debt_Premium" localSheetId="5">#REF!</definedName>
    <definedName name="Debt_Premium" localSheetId="30">#REF!</definedName>
    <definedName name="Debt_Premium">#REF!</definedName>
    <definedName name="debtequity" localSheetId="4">#REF!</definedName>
    <definedName name="debtequity" localSheetId="10">#REF!</definedName>
    <definedName name="debtequity" localSheetId="20">#REF!</definedName>
    <definedName name="debtequity" localSheetId="5">#REF!</definedName>
    <definedName name="debtequity" localSheetId="30">#REF!</definedName>
    <definedName name="debtequity">#REF!</definedName>
    <definedName name="DesigFirma" localSheetId="3">[2]Configuracao!$F$12</definedName>
    <definedName name="DesigFirma" localSheetId="2">[2]Configuracao!$F$12</definedName>
    <definedName name="DesigFirma" localSheetId="30">#REF!</definedName>
    <definedName name="DesigFirma">#REF!</definedName>
    <definedName name="Detailed_BS" localSheetId="4">#REF!</definedName>
    <definedName name="Detailed_BS" localSheetId="10">#REF!</definedName>
    <definedName name="Detailed_BS" localSheetId="20">#REF!</definedName>
    <definedName name="Detailed_BS" localSheetId="5">#REF!</definedName>
    <definedName name="Detailed_BS" localSheetId="30">#REF!</definedName>
    <definedName name="Detailed_BS">#REF!</definedName>
    <definedName name="Detailed_IS" localSheetId="4">#REF!</definedName>
    <definedName name="Detailed_IS" localSheetId="10">#REF!</definedName>
    <definedName name="Detailed_IS" localSheetId="20">#REF!</definedName>
    <definedName name="Detailed_IS" localSheetId="5">#REF!</definedName>
    <definedName name="Detailed_IS" localSheetId="30">#REF!</definedName>
    <definedName name="Detailed_IS">#REF!</definedName>
    <definedName name="dividend" localSheetId="4">#REF!</definedName>
    <definedName name="dividend" localSheetId="10">#REF!</definedName>
    <definedName name="dividend" localSheetId="20">#REF!</definedName>
    <definedName name="dividend" localSheetId="5">#REF!</definedName>
    <definedName name="dividend" localSheetId="30">#REF!</definedName>
    <definedName name="dividend">#REF!</definedName>
    <definedName name="dividendyield" localSheetId="4">#REF!</definedName>
    <definedName name="dividendyield" localSheetId="10">#REF!</definedName>
    <definedName name="dividendyield" localSheetId="20">#REF!</definedName>
    <definedName name="dividendyield" localSheetId="5">#REF!</definedName>
    <definedName name="dividendyield" localSheetId="30">#REF!</definedName>
    <definedName name="dividendyield">#REF!</definedName>
    <definedName name="drf" localSheetId="30">#REF!</definedName>
    <definedName name="drf">#REF!</definedName>
    <definedName name="drn" localSheetId="30">#REF!</definedName>
    <definedName name="drn">#REF!</definedName>
    <definedName name="ebit" localSheetId="4">#REF!</definedName>
    <definedName name="ebit" localSheetId="10">#REF!</definedName>
    <definedName name="ebit" localSheetId="20">#REF!</definedName>
    <definedName name="ebit" localSheetId="5">#REF!</definedName>
    <definedName name="ebit" localSheetId="30">#REF!</definedName>
    <definedName name="ebit">#REF!</definedName>
    <definedName name="ebitda" localSheetId="4">#REF!</definedName>
    <definedName name="ebitda" localSheetId="10">#REF!</definedName>
    <definedName name="ebitda" localSheetId="20">#REF!</definedName>
    <definedName name="ebitda" localSheetId="5">#REF!</definedName>
    <definedName name="ebitda" localSheetId="30">#REF!</definedName>
    <definedName name="ebitda">#REF!</definedName>
    <definedName name="edp_shares">'[6]EDP - Estimates'!$I$183</definedName>
    <definedName name="eps" localSheetId="4">#REF!</definedName>
    <definedName name="eps" localSheetId="10">#REF!</definedName>
    <definedName name="eps" localSheetId="20">#REF!</definedName>
    <definedName name="eps" localSheetId="5">#REF!</definedName>
    <definedName name="eps" localSheetId="30">#REF!</definedName>
    <definedName name="eps">#REF!</definedName>
    <definedName name="Equity_Beta" localSheetId="4">#REF!</definedName>
    <definedName name="Equity_Beta" localSheetId="10">#REF!</definedName>
    <definedName name="Equity_Beta" localSheetId="20">#REF!</definedName>
    <definedName name="Equity_Beta" localSheetId="5">#REF!</definedName>
    <definedName name="Equity_Beta" localSheetId="30">#REF!</definedName>
    <definedName name="Equity_Beta">#REF!</definedName>
    <definedName name="Equity_Price_per_unit" localSheetId="4">#REF!</definedName>
    <definedName name="Equity_Price_per_unit" localSheetId="10">#REF!</definedName>
    <definedName name="Equity_Price_per_unit" localSheetId="20">#REF!</definedName>
    <definedName name="Equity_Price_per_unit" localSheetId="5">#REF!</definedName>
    <definedName name="Equity_Price_per_unit" localSheetId="30">#REF!</definedName>
    <definedName name="Equity_Price_per_unit">#REF!</definedName>
    <definedName name="Equity_RP" localSheetId="4">#REF!</definedName>
    <definedName name="Equity_RP" localSheetId="10">#REF!</definedName>
    <definedName name="Equity_RP" localSheetId="20">#REF!</definedName>
    <definedName name="Equity_RP" localSheetId="5">#REF!</definedName>
    <definedName name="Equity_RP" localSheetId="30">#REF!</definedName>
    <definedName name="Equity_RP">#REF!</definedName>
    <definedName name="Euro">1936.27</definedName>
    <definedName name="Europte">200.482</definedName>
    <definedName name="Exchange_Rate" localSheetId="4">#REF!</definedName>
    <definedName name="Exchange_Rate" localSheetId="10">#REF!</definedName>
    <definedName name="Exchange_Rate" localSheetId="14">#REF!</definedName>
    <definedName name="Exchange_Rate" localSheetId="17">#REF!</definedName>
    <definedName name="Exchange_Rate" localSheetId="18">#REF!</definedName>
    <definedName name="Exchange_Rate" localSheetId="19">#REF!</definedName>
    <definedName name="Exchange_Rate" localSheetId="20">#REF!</definedName>
    <definedName name="Exchange_Rate" localSheetId="5">#REF!</definedName>
    <definedName name="Exchange_Rate" localSheetId="28">#REF!</definedName>
    <definedName name="Exchange_Rate" localSheetId="30">#REF!</definedName>
    <definedName name="Exchange_Rate">#REF!</definedName>
    <definedName name="Exercicio" localSheetId="30">#REF!</definedName>
    <definedName name="Exercicio">#REF!</definedName>
    <definedName name="Existing_business" localSheetId="4">#REF!</definedName>
    <definedName name="Existing_business" localSheetId="10">#REF!</definedName>
    <definedName name="Existing_business" localSheetId="20">#REF!</definedName>
    <definedName name="Existing_business" localSheetId="5">#REF!</definedName>
    <definedName name="Existing_business" localSheetId="30">#REF!</definedName>
    <definedName name="Existing_business">#REF!</definedName>
    <definedName name="Explicit_Forecasts" localSheetId="4">#REF!</definedName>
    <definedName name="Explicit_Forecasts" localSheetId="10">#REF!</definedName>
    <definedName name="Explicit_Forecasts" localSheetId="20">#REF!</definedName>
    <definedName name="Explicit_Forecasts" localSheetId="5">#REF!</definedName>
    <definedName name="Explicit_Forecasts" localSheetId="30">#REF!</definedName>
    <definedName name="Explicit_Forecasts">#REF!</definedName>
    <definedName name="_xlnm.Extract" localSheetId="4">#REF!</definedName>
    <definedName name="_xlnm.Extract" localSheetId="10">#REF!</definedName>
    <definedName name="_xlnm.Extract" localSheetId="20">#REF!</definedName>
    <definedName name="_xlnm.Extract" localSheetId="5">#REF!</definedName>
    <definedName name="_xlnm.Extract" localSheetId="30">#REF!</definedName>
    <definedName name="_xlnm.Extract">#REF!</definedName>
    <definedName name="FICHAS">[7]Hoja2!$A$1:$BF$2</definedName>
    <definedName name="firstboa" localSheetId="4">#REF!</definedName>
    <definedName name="firstboa" localSheetId="10">#REF!</definedName>
    <definedName name="firstboa" localSheetId="14">#REF!</definedName>
    <definedName name="firstboa" localSheetId="17">#REF!</definedName>
    <definedName name="firstboa" localSheetId="18">#REF!</definedName>
    <definedName name="firstboa" localSheetId="19">#REF!</definedName>
    <definedName name="firstboa" localSheetId="20">#REF!</definedName>
    <definedName name="firstboa" localSheetId="5">#REF!</definedName>
    <definedName name="firstboa" localSheetId="28">#REF!</definedName>
    <definedName name="firstboa" localSheetId="30">#REF!</definedName>
    <definedName name="firstboa">#REF!</definedName>
    <definedName name="freeoperatingcashflow" localSheetId="4">#REF!</definedName>
    <definedName name="freeoperatingcashflow" localSheetId="10">#REF!</definedName>
    <definedName name="freeoperatingcashflow" localSheetId="20">#REF!</definedName>
    <definedName name="freeoperatingcashflow" localSheetId="5">#REF!</definedName>
    <definedName name="freeoperatingcashflow" localSheetId="30">#REF!</definedName>
    <definedName name="freeoperatingcashflow">#REF!</definedName>
    <definedName name="g" localSheetId="20">#REF!</definedName>
    <definedName name="g" localSheetId="30">#REF!</definedName>
    <definedName name="g">#REF!</definedName>
    <definedName name="hlookup_area" localSheetId="4">#REF!</definedName>
    <definedName name="hlookup_area" localSheetId="10">#REF!</definedName>
    <definedName name="hlookup_area" localSheetId="20">#REF!</definedName>
    <definedName name="hlookup_area" localSheetId="5">#REF!</definedName>
    <definedName name="hlookup_area" localSheetId="30">#REF!</definedName>
    <definedName name="hlookup_area">#REF!</definedName>
    <definedName name="Implied_Inflation" localSheetId="4">#REF!</definedName>
    <definedName name="Implied_Inflation" localSheetId="10">#REF!</definedName>
    <definedName name="Implied_Inflation" localSheetId="20">#REF!</definedName>
    <definedName name="Implied_Inflation" localSheetId="5">#REF!</definedName>
    <definedName name="Implied_Inflation" localSheetId="30">#REF!</definedName>
    <definedName name="Implied_Inflation">#REF!</definedName>
    <definedName name="ImprData" localSheetId="30">#REF!</definedName>
    <definedName name="ImprData">#REF!</definedName>
    <definedName name="Inflation_Distortion" localSheetId="4">#REF!</definedName>
    <definedName name="Inflation_Distortion" localSheetId="10">#REF!</definedName>
    <definedName name="Inflation_Distortion" localSheetId="14">#REF!</definedName>
    <definedName name="Inflation_Distortion" localSheetId="17">#REF!</definedName>
    <definedName name="Inflation_Distortion" localSheetId="18">#REF!</definedName>
    <definedName name="Inflation_Distortion" localSheetId="19">#REF!</definedName>
    <definedName name="Inflation_Distortion" localSheetId="20">#REF!</definedName>
    <definedName name="Inflation_Distortion" localSheetId="5">#REF!</definedName>
    <definedName name="Inflation_Distortion" localSheetId="28">#REF!</definedName>
    <definedName name="Inflation_Distortion" localSheetId="30">#REF!</definedName>
    <definedName name="Inflation_Distortion">#REF!</definedName>
    <definedName name="IS_I" localSheetId="4">#REF!</definedName>
    <definedName name="IS_I" localSheetId="10">#REF!</definedName>
    <definedName name="IS_I" localSheetId="20">#REF!</definedName>
    <definedName name="IS_I" localSheetId="5">#REF!</definedName>
    <definedName name="IS_I" localSheetId="30">#REF!</definedName>
    <definedName name="IS_I">#REF!</definedName>
    <definedName name="IS_II" localSheetId="4">#REF!</definedName>
    <definedName name="IS_II" localSheetId="10">#REF!</definedName>
    <definedName name="IS_II" localSheetId="20">#REF!</definedName>
    <definedName name="IS_II" localSheetId="5">#REF!</definedName>
    <definedName name="IS_II" localSheetId="30">#REF!</definedName>
    <definedName name="IS_II">#REF!</definedName>
    <definedName name="K" localSheetId="20" hidden="1">#REF!</definedName>
    <definedName name="K" localSheetId="30" hidden="1">#REF!</definedName>
    <definedName name="K" hidden="1">#REF!</definedName>
    <definedName name="Last_report" localSheetId="4">#REF!</definedName>
    <definedName name="Last_report" localSheetId="10">#REF!</definedName>
    <definedName name="Last_report" localSheetId="20">#REF!</definedName>
    <definedName name="Last_report" localSheetId="5">#REF!</definedName>
    <definedName name="Last_report" localSheetId="30">#REF!</definedName>
    <definedName name="Last_report">#REF!</definedName>
    <definedName name="Less__Alternative_Equity_Claims" localSheetId="4">#REF!</definedName>
    <definedName name="Less__Alternative_Equity_Claims" localSheetId="10">#REF!</definedName>
    <definedName name="Less__Alternative_Equity_Claims" localSheetId="14">#REF!</definedName>
    <definedName name="Less__Alternative_Equity_Claims" localSheetId="17">#REF!</definedName>
    <definedName name="Less__Alternative_Equity_Claims" localSheetId="18">#REF!</definedName>
    <definedName name="Less__Alternative_Equity_Claims" localSheetId="19">#REF!</definedName>
    <definedName name="Less__Alternative_Equity_Claims" localSheetId="20">#REF!</definedName>
    <definedName name="Less__Alternative_Equity_Claims" localSheetId="5">#REF!</definedName>
    <definedName name="Less__Alternative_Equity_Claims" localSheetId="28">#REF!</definedName>
    <definedName name="Less__Alternative_Equity_Claims" localSheetId="30">#REF!</definedName>
    <definedName name="Less__Alternative_Equity_Claims">#REF!</definedName>
    <definedName name="Less__Bank___Other_Debt" localSheetId="4">#REF!</definedName>
    <definedName name="Less__Bank___Other_Debt" localSheetId="10">#REF!</definedName>
    <definedName name="Less__Bank___Other_Debt" localSheetId="20">#REF!</definedName>
    <definedName name="Less__Bank___Other_Debt" localSheetId="5">#REF!</definedName>
    <definedName name="Less__Bank___Other_Debt" localSheetId="30">#REF!</definedName>
    <definedName name="Less__Bank___Other_Debt">#REF!</definedName>
    <definedName name="Less__Convertibles__Debt_Component" localSheetId="4">#REF!</definedName>
    <definedName name="Less__Convertibles__Debt_Component" localSheetId="10">#REF!</definedName>
    <definedName name="Less__Convertibles__Debt_Component" localSheetId="14">#REF!</definedName>
    <definedName name="Less__Convertibles__Debt_Component" localSheetId="17">#REF!</definedName>
    <definedName name="Less__Convertibles__Debt_Component" localSheetId="18">#REF!</definedName>
    <definedName name="Less__Convertibles__Debt_Component" localSheetId="19">#REF!</definedName>
    <definedName name="Less__Convertibles__Debt_Component" localSheetId="20">#REF!</definedName>
    <definedName name="Less__Convertibles__Debt_Component" localSheetId="5">#REF!</definedName>
    <definedName name="Less__Convertibles__Debt_Component" localSheetId="28">#REF!</definedName>
    <definedName name="Less__Convertibles__Debt_Component" localSheetId="30">#REF!</definedName>
    <definedName name="Less__Convertibles__Debt_Component">#REF!</definedName>
    <definedName name="Less__Distributions_already_paid" localSheetId="4">#REF!</definedName>
    <definedName name="Less__Distributions_already_paid" localSheetId="10">#REF!</definedName>
    <definedName name="Less__Distributions_already_paid" localSheetId="14">#REF!</definedName>
    <definedName name="Less__Distributions_already_paid" localSheetId="17">#REF!</definedName>
    <definedName name="Less__Distributions_already_paid" localSheetId="18">#REF!</definedName>
    <definedName name="Less__Distributions_already_paid" localSheetId="19">#REF!</definedName>
    <definedName name="Less__Distributions_already_paid" localSheetId="20">#REF!</definedName>
    <definedName name="Less__Distributions_already_paid" localSheetId="5">#REF!</definedName>
    <definedName name="Less__Distributions_already_paid" localSheetId="28">#REF!</definedName>
    <definedName name="Less__Distributions_already_paid" localSheetId="30">#REF!</definedName>
    <definedName name="Less__Distributions_already_paid">#REF!</definedName>
    <definedName name="Less__Listed_Debt" localSheetId="4">#REF!</definedName>
    <definedName name="Less__Listed_Debt" localSheetId="10">#REF!</definedName>
    <definedName name="Less__Listed_Debt" localSheetId="14">#REF!</definedName>
    <definedName name="Less__Listed_Debt" localSheetId="17">#REF!</definedName>
    <definedName name="Less__Listed_Debt" localSheetId="18">#REF!</definedName>
    <definedName name="Less__Listed_Debt" localSheetId="19">#REF!</definedName>
    <definedName name="Less__Listed_Debt" localSheetId="20">#REF!</definedName>
    <definedName name="Less__Listed_Debt" localSheetId="5">#REF!</definedName>
    <definedName name="Less__Listed_Debt" localSheetId="28">#REF!</definedName>
    <definedName name="Less__Listed_Debt" localSheetId="30">#REF!</definedName>
    <definedName name="Less__Listed_Debt">#REF!</definedName>
    <definedName name="Less__Minorities" localSheetId="4">#REF!</definedName>
    <definedName name="Less__Minorities" localSheetId="10">#REF!</definedName>
    <definedName name="Less__Minorities" localSheetId="20">#REF!</definedName>
    <definedName name="Less__Minorities" localSheetId="5">#REF!</definedName>
    <definedName name="Less__Minorities" localSheetId="30">#REF!</definedName>
    <definedName name="Less__Minorities">#REF!</definedName>
    <definedName name="meuro">1.93627</definedName>
    <definedName name="mmmmm">'[8]CPR - Historical'!$A$374:$I$433</definedName>
    <definedName name="Moc_Shares" localSheetId="4">'[9]Red - Est'!#REF!</definedName>
    <definedName name="Moc_Shares" localSheetId="10">'[9]Red - Est'!#REF!</definedName>
    <definedName name="Moc_Shares" localSheetId="14">'[9]Red - Est'!#REF!</definedName>
    <definedName name="Moc_Shares" localSheetId="17">'[9]Red - Est'!#REF!</definedName>
    <definedName name="Moc_Shares" localSheetId="18">'[9]Red - Est'!#REF!</definedName>
    <definedName name="Moc_Shares" localSheetId="19">'[9]Red - Est'!#REF!</definedName>
    <definedName name="Moc_Shares" localSheetId="20">'[9]Red - Est'!#REF!</definedName>
    <definedName name="Moc_Shares" localSheetId="5">'[9]Red - Est'!#REF!</definedName>
    <definedName name="Moc_Shares" localSheetId="28">'[9]Red - Est'!#REF!</definedName>
    <definedName name="Moc_Shares" localSheetId="30">'[9]Red - Est'!#REF!</definedName>
    <definedName name="Moc_Shares">'[9]Red - Est'!#REF!</definedName>
    <definedName name="MoedaBase" localSheetId="30">#REF!</definedName>
    <definedName name="MoedaBase">#REF!</definedName>
    <definedName name="MoedaImp" localSheetId="3">[2]Configuracao!#REF!</definedName>
    <definedName name="MoedaImp" localSheetId="2">[2]Configuracao!#REF!</definedName>
    <definedName name="MoedaImp" localSheetId="30">#REF!</definedName>
    <definedName name="MoedaImp">#REF!</definedName>
    <definedName name="netdebt" localSheetId="4">#REF!</definedName>
    <definedName name="netdebt" localSheetId="10">#REF!</definedName>
    <definedName name="netdebt" localSheetId="20">#REF!</definedName>
    <definedName name="netdebt" localSheetId="5">#REF!</definedName>
    <definedName name="netdebt" localSheetId="30">#REF!</definedName>
    <definedName name="netdebt">#REF!</definedName>
    <definedName name="nominal_Long_run_growth" localSheetId="4">#REF!</definedName>
    <definedName name="nominal_Long_run_growth" localSheetId="10">#REF!</definedName>
    <definedName name="nominal_Long_run_growth" localSheetId="20">#REF!</definedName>
    <definedName name="nominal_Long_run_growth" localSheetId="5">#REF!</definedName>
    <definedName name="nominal_Long_run_growth" localSheetId="30">#REF!</definedName>
    <definedName name="nominal_Long_run_growth">#REF!</definedName>
    <definedName name="Operating" localSheetId="4">'[10]Pad - Historical'!#REF!</definedName>
    <definedName name="Operating" localSheetId="10">'[10]Pad - Historical'!#REF!</definedName>
    <definedName name="Operating" localSheetId="14">'[10]Pad - Historical'!#REF!</definedName>
    <definedName name="Operating" localSheetId="17">'[10]Pad - Historical'!#REF!</definedName>
    <definedName name="Operating" localSheetId="18">'[10]Pad - Historical'!#REF!</definedName>
    <definedName name="Operating" localSheetId="19">'[10]Pad - Historical'!#REF!</definedName>
    <definedName name="Operating" localSheetId="20">'[10]Pad - Historical'!#REF!</definedName>
    <definedName name="Operating" localSheetId="5">'[10]Pad - Historical'!#REF!</definedName>
    <definedName name="Operating" localSheetId="28">'[10]Pad - Historical'!#REF!</definedName>
    <definedName name="Operating" localSheetId="30">'[10]Pad - Historical'!#REF!</definedName>
    <definedName name="Operating">'[10]Pad - Historical'!#REF!</definedName>
    <definedName name="others" localSheetId="4">#REF!</definedName>
    <definedName name="others" localSheetId="10">#REF!</definedName>
    <definedName name="others" localSheetId="20">#REF!</definedName>
    <definedName name="others" localSheetId="5">#REF!</definedName>
    <definedName name="others" localSheetId="30">#REF!</definedName>
    <definedName name="others">#REF!</definedName>
    <definedName name="OUTPUT" localSheetId="4">#REF!</definedName>
    <definedName name="OUTPUT" localSheetId="10">#REF!</definedName>
    <definedName name="OUTPUT" localSheetId="20">#REF!</definedName>
    <definedName name="OUTPUT" localSheetId="5">#REF!</definedName>
    <definedName name="OUTPUT" localSheetId="30">#REF!</definedName>
    <definedName name="OUTPUT">#REF!</definedName>
    <definedName name="Print_Area_MI" localSheetId="4">#REF!</definedName>
    <definedName name="Print_Area_MI" localSheetId="10">#REF!</definedName>
    <definedName name="Print_Area_MI" localSheetId="20">#REF!</definedName>
    <definedName name="Print_Area_MI" localSheetId="21">#REF!</definedName>
    <definedName name="Print_Area_MI" localSheetId="5">#REF!</definedName>
    <definedName name="Print_Area_MI" localSheetId="22">#REF!</definedName>
    <definedName name="Print_Area_MI" localSheetId="30">#REF!</definedName>
    <definedName name="Print_Area_MI">#REF!</definedName>
    <definedName name="Quadro_Anexo_n.º_40___MOVIMENTOS_NOS_CAPITAIS_PRÓPRIOS" localSheetId="30">[11]Indice!$A$30</definedName>
    <definedName name="Ratios" localSheetId="4">#REF!</definedName>
    <definedName name="Ratios" localSheetId="10">#REF!</definedName>
    <definedName name="Ratios" localSheetId="14">#REF!</definedName>
    <definedName name="Ratios" localSheetId="17">#REF!</definedName>
    <definedName name="Ratios" localSheetId="18">#REF!</definedName>
    <definedName name="Ratios" localSheetId="19">#REF!</definedName>
    <definedName name="Ratios" localSheetId="20">#REF!</definedName>
    <definedName name="Ratios" localSheetId="5">#REF!</definedName>
    <definedName name="Ratios" localSheetId="28">#REF!</definedName>
    <definedName name="Ratios" localSheetId="30">#REF!</definedName>
    <definedName name="Ratios">#REF!</definedName>
    <definedName name="Real_Rate" localSheetId="4">#REF!</definedName>
    <definedName name="Real_Rate" localSheetId="10">#REF!</definedName>
    <definedName name="Real_Rate" localSheetId="20">#REF!</definedName>
    <definedName name="Real_Rate" localSheetId="5">#REF!</definedName>
    <definedName name="Real_Rate" localSheetId="30">#REF!</definedName>
    <definedName name="Real_Rate">#REF!</definedName>
    <definedName name="Risk_Free_Rate" localSheetId="4">#REF!</definedName>
    <definedName name="Risk_Free_Rate" localSheetId="10">#REF!</definedName>
    <definedName name="Risk_Free_Rate" localSheetId="20">#REF!</definedName>
    <definedName name="Risk_Free_Rate" localSheetId="5">#REF!</definedName>
    <definedName name="Risk_Free_Rate" localSheetId="30">#REF!</definedName>
    <definedName name="Risk_Free_Rate">#REF!</definedName>
    <definedName name="s" localSheetId="10" hidden="1">#REF!</definedName>
    <definedName name="s" localSheetId="20" hidden="1">#REF!</definedName>
    <definedName name="s" localSheetId="5" hidden="1">#REF!</definedName>
    <definedName name="s" localSheetId="30" hidden="1">#REF!</definedName>
    <definedName name="s" hidden="1">#REF!</definedName>
    <definedName name="sales" localSheetId="4">#REF!</definedName>
    <definedName name="sales" localSheetId="10">#REF!</definedName>
    <definedName name="sales" localSheetId="20">#REF!</definedName>
    <definedName name="sales" localSheetId="5">#REF!</definedName>
    <definedName name="sales" localSheetId="30">#REF!</definedName>
    <definedName name="sales">#REF!</definedName>
    <definedName name="SAN" localSheetId="4" hidden="1">#REF!</definedName>
    <definedName name="SAN" localSheetId="10" hidden="1">#REF!</definedName>
    <definedName name="SAN" localSheetId="14" hidden="1">#REF!</definedName>
    <definedName name="SAN" localSheetId="17" hidden="1">#REF!</definedName>
    <definedName name="SAN" localSheetId="19" hidden="1">#REF!</definedName>
    <definedName name="SAN" localSheetId="20" hidden="1">#REF!</definedName>
    <definedName name="SAN" localSheetId="21" hidden="1">#REF!</definedName>
    <definedName name="SAN" localSheetId="5" hidden="1">#REF!</definedName>
    <definedName name="SAN" localSheetId="22" hidden="1">#REF!</definedName>
    <definedName name="SAN" localSheetId="28" hidden="1">#REF!</definedName>
    <definedName name="SAN" localSheetId="30" hidden="1">#REF!</definedName>
    <definedName name="SAN" hidden="1">#REF!</definedName>
    <definedName name="SAND" localSheetId="4" hidden="1">#REF!</definedName>
    <definedName name="SAND" localSheetId="10" hidden="1">#REF!</definedName>
    <definedName name="SAND" localSheetId="20" hidden="1">#REF!</definedName>
    <definedName name="SAND" localSheetId="21" hidden="1">#REF!</definedName>
    <definedName name="SAND" localSheetId="5" hidden="1">#REF!</definedName>
    <definedName name="SAND" localSheetId="22" hidden="1">#REF!</definedName>
    <definedName name="SAND" localSheetId="30" hidden="1">#REF!</definedName>
    <definedName name="SAND" hidden="1">#REF!</definedName>
    <definedName name="SANDR" localSheetId="4" hidden="1">#REF!</definedName>
    <definedName name="SANDR" localSheetId="10" hidden="1">#REF!</definedName>
    <definedName name="SANDR" localSheetId="20" hidden="1">#REF!</definedName>
    <definedName name="SANDR" localSheetId="21" hidden="1">#REF!</definedName>
    <definedName name="SANDR" localSheetId="5" hidden="1">#REF!</definedName>
    <definedName name="SANDR" localSheetId="22" hidden="1">#REF!</definedName>
    <definedName name="SANDR" localSheetId="30" hidden="1">#REF!</definedName>
    <definedName name="SANDR" hidden="1">#REF!</definedName>
    <definedName name="SANDRA" localSheetId="4" hidden="1">#REF!</definedName>
    <definedName name="SANDRA" localSheetId="10" hidden="1">#REF!</definedName>
    <definedName name="SANDRA" localSheetId="20" hidden="1">#REF!</definedName>
    <definedName name="SANDRA" localSheetId="21" hidden="1">#REF!</definedName>
    <definedName name="SANDRA" localSheetId="5" hidden="1">#REF!</definedName>
    <definedName name="SANDRA" localSheetId="22" hidden="1">#REF!</definedName>
    <definedName name="SANDRA" localSheetId="30" hidden="1">#REF!</definedName>
    <definedName name="SANDRA" hidden="1">#REF!</definedName>
    <definedName name="sdfg" localSheetId="4">#REF!</definedName>
    <definedName name="sdfg" localSheetId="10">#REF!</definedName>
    <definedName name="sdfg" localSheetId="19">#REF!</definedName>
    <definedName name="sdfg" localSheetId="20">#REF!</definedName>
    <definedName name="sdfg" localSheetId="5">#REF!</definedName>
    <definedName name="sdfg" localSheetId="30">#REF!</definedName>
    <definedName name="sdfg">#REF!</definedName>
    <definedName name="SEM_shares" localSheetId="4">'[9]Red - Est'!#REF!</definedName>
    <definedName name="SEM_shares" localSheetId="10">'[9]Red - Est'!#REF!</definedName>
    <definedName name="SEM_shares" localSheetId="14">'[9]Red - Est'!#REF!</definedName>
    <definedName name="SEM_shares" localSheetId="17">'[9]Red - Est'!#REF!</definedName>
    <definedName name="SEM_shares" localSheetId="18">'[9]Red - Est'!#REF!</definedName>
    <definedName name="SEM_shares" localSheetId="19">'[9]Red - Est'!#REF!</definedName>
    <definedName name="SEM_shares" localSheetId="20">'[9]Red - Est'!#REF!</definedName>
    <definedName name="SEM_shares" localSheetId="5">'[9]Red - Est'!#REF!</definedName>
    <definedName name="SEM_shares" localSheetId="28">'[9]Red - Est'!#REF!</definedName>
    <definedName name="SEM_shares" localSheetId="30">'[9]Red - Est'!#REF!</definedName>
    <definedName name="SEM_shares">'[9]Red - Est'!#REF!</definedName>
    <definedName name="ses" localSheetId="4">#REF!</definedName>
    <definedName name="ses" localSheetId="10">#REF!</definedName>
    <definedName name="ses" localSheetId="14">#REF!</definedName>
    <definedName name="ses" localSheetId="17">#REF!</definedName>
    <definedName name="ses" localSheetId="18">#REF!</definedName>
    <definedName name="ses" localSheetId="19">#REF!</definedName>
    <definedName name="ses" localSheetId="20">#REF!</definedName>
    <definedName name="ses" localSheetId="5">#REF!</definedName>
    <definedName name="ses" localSheetId="28">#REF!</definedName>
    <definedName name="ses" localSheetId="30">#REF!</definedName>
    <definedName name="ses">#REF!</definedName>
    <definedName name="SharePrice" localSheetId="4">#REF!</definedName>
    <definedName name="SharePrice" localSheetId="10">#REF!</definedName>
    <definedName name="SharePrice" localSheetId="20">#REF!</definedName>
    <definedName name="SharePrice" localSheetId="5">#REF!</definedName>
    <definedName name="SharePrice" localSheetId="30">#REF!</definedName>
    <definedName name="SharePrice">#REF!</definedName>
    <definedName name="shares" localSheetId="4">#REF!</definedName>
    <definedName name="shares" localSheetId="10">#REF!</definedName>
    <definedName name="shares" localSheetId="20">#REF!</definedName>
    <definedName name="shares" localSheetId="5">#REF!</definedName>
    <definedName name="shares" localSheetId="30">#REF!</definedName>
    <definedName name="shares">#REF!</definedName>
    <definedName name="SIG_BALACT_H600" localSheetId="4" hidden="1">#REF!</definedName>
    <definedName name="SIG_BALACT_H600" localSheetId="10" hidden="1">#REF!</definedName>
    <definedName name="SIG_BALACT_H600" localSheetId="20" hidden="1">#REF!</definedName>
    <definedName name="SIG_BALACT_H600" localSheetId="21" hidden="1">#REF!</definedName>
    <definedName name="SIG_BALACT_H600" localSheetId="5" hidden="1">#REF!</definedName>
    <definedName name="SIG_BALACT_H600" localSheetId="22" hidden="1">#REF!</definedName>
    <definedName name="SIG_BALACT_H600" localSheetId="30" hidden="1">#REF!</definedName>
    <definedName name="SIG_BALACT_H600" hidden="1">#REF!</definedName>
    <definedName name="SIG_BALACT_H601" localSheetId="4" hidden="1">#REF!</definedName>
    <definedName name="SIG_BALACT_H601" localSheetId="10" hidden="1">#REF!</definedName>
    <definedName name="SIG_BALACT_H601" localSheetId="20" hidden="1">#REF!</definedName>
    <definedName name="SIG_BALACT_H601" localSheetId="21" hidden="1">#REF!</definedName>
    <definedName name="SIG_BALACT_H601" localSheetId="5" hidden="1">#REF!</definedName>
    <definedName name="SIG_BALACT_H601" localSheetId="22" hidden="1">#REF!</definedName>
    <definedName name="SIG_BALACT_H601" localSheetId="30" hidden="1">#REF!</definedName>
    <definedName name="SIG_BALACT_H601" hidden="1">#REF!</definedName>
    <definedName name="SIG_BALACT_H602" localSheetId="4" hidden="1">#REF!</definedName>
    <definedName name="SIG_BALACT_H602" localSheetId="10" hidden="1">#REF!</definedName>
    <definedName name="SIG_BALACT_H602" localSheetId="20" hidden="1">#REF!</definedName>
    <definedName name="SIG_BALACT_H602" localSheetId="21" hidden="1">#REF!</definedName>
    <definedName name="SIG_BALACT_H602" localSheetId="5" hidden="1">#REF!</definedName>
    <definedName name="SIG_BALACT_H602" localSheetId="22" hidden="1">#REF!</definedName>
    <definedName name="SIG_BALACT_H602" localSheetId="30" hidden="1">#REF!</definedName>
    <definedName name="SIG_BALACT_H602" hidden="1">#REF!</definedName>
    <definedName name="SIG_BALACT_H603" localSheetId="4" hidden="1">#REF!</definedName>
    <definedName name="SIG_BALACT_H603" localSheetId="10" hidden="1">#REF!</definedName>
    <definedName name="SIG_BALACT_H603" localSheetId="20" hidden="1">#REF!</definedName>
    <definedName name="SIG_BALACT_H603" localSheetId="21" hidden="1">#REF!</definedName>
    <definedName name="SIG_BALACT_H603" localSheetId="5" hidden="1">#REF!</definedName>
    <definedName name="SIG_BALACT_H603" localSheetId="22" hidden="1">#REF!</definedName>
    <definedName name="SIG_BALACT_H603" localSheetId="30" hidden="1">#REF!</definedName>
    <definedName name="SIG_BALACT_H603" hidden="1">#REF!</definedName>
    <definedName name="SIG_BALACT_H604" localSheetId="4" hidden="1">#REF!</definedName>
    <definedName name="SIG_BALACT_H604" localSheetId="10" hidden="1">#REF!</definedName>
    <definedName name="SIG_BALACT_H604" localSheetId="20" hidden="1">#REF!</definedName>
    <definedName name="SIG_BALACT_H604" localSheetId="21" hidden="1">#REF!</definedName>
    <definedName name="SIG_BALACT_H604" localSheetId="5" hidden="1">#REF!</definedName>
    <definedName name="SIG_BALACT_H604" localSheetId="22" hidden="1">#REF!</definedName>
    <definedName name="SIG_BALACT_H604" localSheetId="30" hidden="1">#REF!</definedName>
    <definedName name="SIG_BALACT_H604" hidden="1">#REF!</definedName>
    <definedName name="SIG_BALACT_H605" localSheetId="4" hidden="1">#REF!</definedName>
    <definedName name="SIG_BALACT_H605" localSheetId="10" hidden="1">#REF!</definedName>
    <definedName name="SIG_BALACT_H605" localSheetId="20" hidden="1">#REF!</definedName>
    <definedName name="SIG_BALACT_H605" localSheetId="21" hidden="1">#REF!</definedName>
    <definedName name="SIG_BALACT_H605" localSheetId="5" hidden="1">#REF!</definedName>
    <definedName name="SIG_BALACT_H605" localSheetId="22" hidden="1">#REF!</definedName>
    <definedName name="SIG_BALACT_H605" localSheetId="30" hidden="1">#REF!</definedName>
    <definedName name="SIG_BALACT_H605" hidden="1">#REF!</definedName>
    <definedName name="SIG_BALACT_H606" localSheetId="4" hidden="1">#REF!</definedName>
    <definedName name="SIG_BALACT_H606" localSheetId="10" hidden="1">#REF!</definedName>
    <definedName name="SIG_BALACT_H606" localSheetId="20" hidden="1">#REF!</definedName>
    <definedName name="SIG_BALACT_H606" localSheetId="21" hidden="1">#REF!</definedName>
    <definedName name="SIG_BALACT_H606" localSheetId="5" hidden="1">#REF!</definedName>
    <definedName name="SIG_BALACT_H606" localSheetId="22" hidden="1">#REF!</definedName>
    <definedName name="SIG_BALACT_H606" localSheetId="30" hidden="1">#REF!</definedName>
    <definedName name="SIG_BALACT_H606" hidden="1">#REF!</definedName>
    <definedName name="SIG_BALACT_H607" localSheetId="4" hidden="1">#REF!</definedName>
    <definedName name="SIG_BALACT_H607" localSheetId="10" hidden="1">#REF!</definedName>
    <definedName name="SIG_BALACT_H607" localSheetId="20" hidden="1">#REF!</definedName>
    <definedName name="SIG_BALACT_H607" localSheetId="21" hidden="1">#REF!</definedName>
    <definedName name="SIG_BALACT_H607" localSheetId="5" hidden="1">#REF!</definedName>
    <definedName name="SIG_BALACT_H607" localSheetId="22" hidden="1">#REF!</definedName>
    <definedName name="SIG_BALACT_H607" localSheetId="30" hidden="1">#REF!</definedName>
    <definedName name="SIG_BALACT_H607" hidden="1">#REF!</definedName>
    <definedName name="SIG_BALPAS_firstLine" localSheetId="4" hidden="1">[12]BALPAS!#REF!</definedName>
    <definedName name="SIG_BALPAS_firstLine" localSheetId="10" hidden="1">[12]BALPAS!#REF!</definedName>
    <definedName name="SIG_BALPAS_firstLine" localSheetId="14" hidden="1">[12]BALPAS!#REF!</definedName>
    <definedName name="SIG_BALPAS_firstLine" localSheetId="17" hidden="1">[12]BALPAS!#REF!</definedName>
    <definedName name="SIG_BALPAS_firstLine" localSheetId="19" hidden="1">[12]BALPAS!#REF!</definedName>
    <definedName name="SIG_BALPAS_firstLine" localSheetId="20" hidden="1">[12]BALPAS!#REF!</definedName>
    <definedName name="SIG_BALPAS_firstLine" localSheetId="5" hidden="1">[12]BALPAS!#REF!</definedName>
    <definedName name="SIG_BALPAS_firstLine" localSheetId="28" hidden="1">[12]BALPAS!#REF!</definedName>
    <definedName name="SIG_BALPAS_firstLine" localSheetId="30" hidden="1">[12]BALPAS!#REF!</definedName>
    <definedName name="SIG_BALPAS_firstLine" hidden="1">[12]BALPAS!#REF!</definedName>
    <definedName name="SIG_BALPAS_H077" localSheetId="4" hidden="1">#REF!</definedName>
    <definedName name="SIG_BALPAS_H077" localSheetId="10" hidden="1">#REF!</definedName>
    <definedName name="SIG_BALPAS_H077" localSheetId="20" hidden="1">#REF!</definedName>
    <definedName name="SIG_BALPAS_H077" localSheetId="21" hidden="1">#REF!</definedName>
    <definedName name="SIG_BALPAS_H077" localSheetId="5" hidden="1">#REF!</definedName>
    <definedName name="SIG_BALPAS_H077" localSheetId="22" hidden="1">#REF!</definedName>
    <definedName name="SIG_BALPAS_H077" localSheetId="30" hidden="1">#REF!</definedName>
    <definedName name="SIG_BALPAS_H077" hidden="1">#REF!</definedName>
    <definedName name="SIG_BALPAS_H078" localSheetId="4" hidden="1">#REF!</definedName>
    <definedName name="SIG_BALPAS_H078" localSheetId="10" hidden="1">#REF!</definedName>
    <definedName name="SIG_BALPAS_H078" localSheetId="20" hidden="1">#REF!</definedName>
    <definedName name="SIG_BALPAS_H078" localSheetId="21" hidden="1">#REF!</definedName>
    <definedName name="SIG_BALPAS_H078" localSheetId="5" hidden="1">#REF!</definedName>
    <definedName name="SIG_BALPAS_H078" localSheetId="22" hidden="1">#REF!</definedName>
    <definedName name="SIG_BALPAS_H078" localSheetId="30" hidden="1">#REF!</definedName>
    <definedName name="SIG_BALPAS_H078" hidden="1">#REF!</definedName>
    <definedName name="SIG_BALPAS_H079" localSheetId="4" hidden="1">#REF!</definedName>
    <definedName name="SIG_BALPAS_H079" localSheetId="10" hidden="1">#REF!</definedName>
    <definedName name="SIG_BALPAS_H079" localSheetId="20" hidden="1">#REF!</definedName>
    <definedName name="SIG_BALPAS_H079" localSheetId="21" hidden="1">#REF!</definedName>
    <definedName name="SIG_BALPAS_H079" localSheetId="5" hidden="1">#REF!</definedName>
    <definedName name="SIG_BALPAS_H079" localSheetId="22" hidden="1">#REF!</definedName>
    <definedName name="SIG_BALPAS_H079" localSheetId="30" hidden="1">#REF!</definedName>
    <definedName name="SIG_BALPAS_H079" hidden="1">#REF!</definedName>
    <definedName name="SIG_BALPAS_H080" localSheetId="4" hidden="1">#REF!</definedName>
    <definedName name="SIG_BALPAS_H080" localSheetId="10" hidden="1">#REF!</definedName>
    <definedName name="SIG_BALPAS_H080" localSheetId="20" hidden="1">#REF!</definedName>
    <definedName name="SIG_BALPAS_H080" localSheetId="21" hidden="1">#REF!</definedName>
    <definedName name="SIG_BALPAS_H080" localSheetId="5" hidden="1">#REF!</definedName>
    <definedName name="SIG_BALPAS_H080" localSheetId="22" hidden="1">#REF!</definedName>
    <definedName name="SIG_BALPAS_H080" localSheetId="30" hidden="1">#REF!</definedName>
    <definedName name="SIG_BALPAS_H080" hidden="1">#REF!</definedName>
    <definedName name="SIG_BALPAS_H081" localSheetId="4" hidden="1">#REF!</definedName>
    <definedName name="SIG_BALPAS_H081" localSheetId="10" hidden="1">#REF!</definedName>
    <definedName name="SIG_BALPAS_H081" localSheetId="20" hidden="1">#REF!</definedName>
    <definedName name="SIG_BALPAS_H081" localSheetId="21" hidden="1">#REF!</definedName>
    <definedName name="SIG_BALPAS_H081" localSheetId="5" hidden="1">#REF!</definedName>
    <definedName name="SIG_BALPAS_H081" localSheetId="22" hidden="1">#REF!</definedName>
    <definedName name="SIG_BALPAS_H081" localSheetId="30" hidden="1">#REF!</definedName>
    <definedName name="SIG_BALPAS_H081" hidden="1">#REF!</definedName>
    <definedName name="SIG_BALPAS_H082" localSheetId="4" hidden="1">#REF!</definedName>
    <definedName name="SIG_BALPAS_H082" localSheetId="10" hidden="1">#REF!</definedName>
    <definedName name="SIG_BALPAS_H082" localSheetId="20" hidden="1">#REF!</definedName>
    <definedName name="SIG_BALPAS_H082" localSheetId="21" hidden="1">#REF!</definedName>
    <definedName name="SIG_BALPAS_H082" localSheetId="5" hidden="1">#REF!</definedName>
    <definedName name="SIG_BALPAS_H082" localSheetId="22" hidden="1">#REF!</definedName>
    <definedName name="SIG_BALPAS_H082" localSheetId="30" hidden="1">#REF!</definedName>
    <definedName name="SIG_BALPAS_H082" hidden="1">#REF!</definedName>
    <definedName name="SIG_BALPAS_H084" localSheetId="4" hidden="1">#REF!</definedName>
    <definedName name="SIG_BALPAS_H084" localSheetId="10" hidden="1">#REF!</definedName>
    <definedName name="SIG_BALPAS_H084" localSheetId="20" hidden="1">#REF!</definedName>
    <definedName name="SIG_BALPAS_H084" localSheetId="21" hidden="1">#REF!</definedName>
    <definedName name="SIG_BALPAS_H084" localSheetId="5" hidden="1">#REF!</definedName>
    <definedName name="SIG_BALPAS_H084" localSheetId="22" hidden="1">#REF!</definedName>
    <definedName name="SIG_BALPAS_H084" localSheetId="30" hidden="1">#REF!</definedName>
    <definedName name="SIG_BALPAS_H084" hidden="1">#REF!</definedName>
    <definedName name="SIG_BALPAS_H085" localSheetId="4" hidden="1">#REF!</definedName>
    <definedName name="SIG_BALPAS_H085" localSheetId="10" hidden="1">#REF!</definedName>
    <definedName name="SIG_BALPAS_H085" localSheetId="20" hidden="1">#REF!</definedName>
    <definedName name="SIG_BALPAS_H085" localSheetId="21" hidden="1">#REF!</definedName>
    <definedName name="SIG_BALPAS_H085" localSheetId="5" hidden="1">#REF!</definedName>
    <definedName name="SIG_BALPAS_H085" localSheetId="22" hidden="1">#REF!</definedName>
    <definedName name="SIG_BALPAS_H085" localSheetId="30" hidden="1">#REF!</definedName>
    <definedName name="SIG_BALPAS_H085" hidden="1">#REF!</definedName>
    <definedName name="SIG_BALPAS_IsControlOK" localSheetId="4" hidden="1">[12]BALPAS!#REF!</definedName>
    <definedName name="SIG_BALPAS_IsControlOK" localSheetId="10" hidden="1">[12]BALPAS!#REF!</definedName>
    <definedName name="SIG_BALPAS_IsControlOK" localSheetId="14" hidden="1">[12]BALPAS!#REF!</definedName>
    <definedName name="SIG_BALPAS_IsControlOK" localSheetId="17" hidden="1">[12]BALPAS!#REF!</definedName>
    <definedName name="SIG_BALPAS_IsControlOK" localSheetId="19" hidden="1">[12]BALPAS!#REF!</definedName>
    <definedName name="SIG_BALPAS_IsControlOK" localSheetId="20" hidden="1">[12]BALPAS!#REF!</definedName>
    <definedName name="SIG_BALPAS_IsControlOK" localSheetId="5" hidden="1">[12]BALPAS!#REF!</definedName>
    <definedName name="SIG_BALPAS_IsControlOK" localSheetId="28" hidden="1">[12]BALPAS!#REF!</definedName>
    <definedName name="SIG_BALPAS_IsControlOK" localSheetId="30" hidden="1">[12]BALPAS!#REF!</definedName>
    <definedName name="SIG_BALPAS_IsControlOK" hidden="1">[12]BALPAS!#REF!</definedName>
    <definedName name="SIG_BALPAS_lastLine" localSheetId="4" hidden="1">[12]BALPAS!#REF!</definedName>
    <definedName name="SIG_BALPAS_lastLine" localSheetId="10" hidden="1">[12]BALPAS!#REF!</definedName>
    <definedName name="SIG_BALPAS_lastLine" localSheetId="14" hidden="1">[12]BALPAS!#REF!</definedName>
    <definedName name="SIG_BALPAS_lastLine" localSheetId="17" hidden="1">[12]BALPAS!#REF!</definedName>
    <definedName name="SIG_BALPAS_lastLine" localSheetId="19" hidden="1">[12]BALPAS!#REF!</definedName>
    <definedName name="SIG_BALPAS_lastLine" localSheetId="20" hidden="1">[12]BALPAS!#REF!</definedName>
    <definedName name="SIG_BALPAS_lastLine" localSheetId="5" hidden="1">[12]BALPAS!#REF!</definedName>
    <definedName name="SIG_BALPAS_lastLine" localSheetId="28" hidden="1">[12]BALPAS!#REF!</definedName>
    <definedName name="SIG_BALPAS_lastLine" localSheetId="30" hidden="1">[12]BALPAS!#REF!</definedName>
    <definedName name="SIG_BALPAS_lastLine" hidden="1">[12]BALPAS!#REF!</definedName>
    <definedName name="SIG_CONTROLE" localSheetId="4" hidden="1">#REF!</definedName>
    <definedName name="SIG_CONTROLE" localSheetId="10" hidden="1">#REF!</definedName>
    <definedName name="SIG_CONTROLE" localSheetId="20" hidden="1">#REF!</definedName>
    <definedName name="SIG_CONTROLE" localSheetId="21" hidden="1">#REF!</definedName>
    <definedName name="SIG_CONTROLE" localSheetId="5" hidden="1">#REF!</definedName>
    <definedName name="SIG_CONTROLE" localSheetId="22" hidden="1">#REF!</definedName>
    <definedName name="SIG_CONTROLE" localSheetId="30" hidden="1">#REF!</definedName>
    <definedName name="SIG_CONTROLE" hidden="1">#REF!</definedName>
    <definedName name="SIG_DEMRES_firstLine" localSheetId="4" hidden="1">[12]DEMRESC!#REF!</definedName>
    <definedName name="SIG_DEMRES_firstLine" localSheetId="10" hidden="1">[12]DEMRESC!#REF!</definedName>
    <definedName name="SIG_DEMRES_firstLine" localSheetId="14" hidden="1">[12]DEMRESC!#REF!</definedName>
    <definedName name="SIG_DEMRES_firstLine" localSheetId="17" hidden="1">[12]DEMRESC!#REF!</definedName>
    <definedName name="SIG_DEMRES_firstLine" localSheetId="19" hidden="1">[12]DEMRESC!#REF!</definedName>
    <definedName name="SIG_DEMRES_firstLine" localSheetId="20" hidden="1">[12]DEMRESC!#REF!</definedName>
    <definedName name="SIG_DEMRES_firstLine" localSheetId="5" hidden="1">[12]DEMRESC!#REF!</definedName>
    <definedName name="SIG_DEMRES_firstLine" localSheetId="28" hidden="1">[12]DEMRESC!#REF!</definedName>
    <definedName name="SIG_DEMRES_firstLine" localSheetId="30" hidden="1">[12]DEMRESC!#REF!</definedName>
    <definedName name="SIG_DEMRES_firstLine" hidden="1">[12]DEMRESC!#REF!</definedName>
    <definedName name="SIG_DEMRES_H290" localSheetId="4" hidden="1">#REF!</definedName>
    <definedName name="SIG_DEMRES_H290" localSheetId="10" hidden="1">#REF!</definedName>
    <definedName name="SIG_DEMRES_H290" localSheetId="20" hidden="1">#REF!</definedName>
    <definedName name="SIG_DEMRES_H290" localSheetId="21" hidden="1">#REF!</definedName>
    <definedName name="SIG_DEMRES_H290" localSheetId="5" hidden="1">#REF!</definedName>
    <definedName name="SIG_DEMRES_H290" localSheetId="22" hidden="1">#REF!</definedName>
    <definedName name="SIG_DEMRES_H290" localSheetId="30" hidden="1">#REF!</definedName>
    <definedName name="SIG_DEMRES_H290" hidden="1">#REF!</definedName>
    <definedName name="SIG_DEMRES_H291" localSheetId="4" hidden="1">#REF!</definedName>
    <definedName name="SIG_DEMRES_H291" localSheetId="10" hidden="1">#REF!</definedName>
    <definedName name="SIG_DEMRES_H291" localSheetId="20" hidden="1">#REF!</definedName>
    <definedName name="SIG_DEMRES_H291" localSheetId="21" hidden="1">#REF!</definedName>
    <definedName name="SIG_DEMRES_H291" localSheetId="5" hidden="1">#REF!</definedName>
    <definedName name="SIG_DEMRES_H291" localSheetId="22" hidden="1">#REF!</definedName>
    <definedName name="SIG_DEMRES_H291" localSheetId="30" hidden="1">#REF!</definedName>
    <definedName name="SIG_DEMRES_H291" hidden="1">#REF!</definedName>
    <definedName name="SIG_DEMRES_H292" localSheetId="4" hidden="1">#REF!</definedName>
    <definedName name="SIG_DEMRES_H292" localSheetId="10" hidden="1">#REF!</definedName>
    <definedName name="SIG_DEMRES_H292" localSheetId="20" hidden="1">#REF!</definedName>
    <definedName name="SIG_DEMRES_H292" localSheetId="21" hidden="1">#REF!</definedName>
    <definedName name="SIG_DEMRES_H292" localSheetId="5" hidden="1">#REF!</definedName>
    <definedName name="SIG_DEMRES_H292" localSheetId="22" hidden="1">#REF!</definedName>
    <definedName name="SIG_DEMRES_H292" localSheetId="30" hidden="1">#REF!</definedName>
    <definedName name="SIG_DEMRES_H292" hidden="1">#REF!</definedName>
    <definedName name="SIG_DEMRES_H293" localSheetId="4" hidden="1">#REF!</definedName>
    <definedName name="SIG_DEMRES_H293" localSheetId="10" hidden="1">#REF!</definedName>
    <definedName name="SIG_DEMRES_H293" localSheetId="20" hidden="1">#REF!</definedName>
    <definedName name="SIG_DEMRES_H293" localSheetId="21" hidden="1">#REF!</definedName>
    <definedName name="SIG_DEMRES_H293" localSheetId="5" hidden="1">#REF!</definedName>
    <definedName name="SIG_DEMRES_H293" localSheetId="22" hidden="1">#REF!</definedName>
    <definedName name="SIG_DEMRES_H293" localSheetId="30" hidden="1">#REF!</definedName>
    <definedName name="SIG_DEMRES_H293" hidden="1">#REF!</definedName>
    <definedName name="SIG_DEMRES_H294" localSheetId="4" hidden="1">#REF!</definedName>
    <definedName name="SIG_DEMRES_H294" localSheetId="10" hidden="1">#REF!</definedName>
    <definedName name="SIG_DEMRES_H294" localSheetId="20" hidden="1">#REF!</definedName>
    <definedName name="SIG_DEMRES_H294" localSheetId="21" hidden="1">#REF!</definedName>
    <definedName name="SIG_DEMRES_H294" localSheetId="5" hidden="1">#REF!</definedName>
    <definedName name="SIG_DEMRES_H294" localSheetId="22" hidden="1">#REF!</definedName>
    <definedName name="SIG_DEMRES_H294" localSheetId="30" hidden="1">#REF!</definedName>
    <definedName name="SIG_DEMRES_H294" hidden="1">#REF!</definedName>
    <definedName name="SIG_DEMRES_H295" localSheetId="4" hidden="1">#REF!</definedName>
    <definedName name="SIG_DEMRES_H295" localSheetId="10" hidden="1">#REF!</definedName>
    <definedName name="SIG_DEMRES_H295" localSheetId="20" hidden="1">#REF!</definedName>
    <definedName name="SIG_DEMRES_H295" localSheetId="21" hidden="1">#REF!</definedName>
    <definedName name="SIG_DEMRES_H295" localSheetId="5" hidden="1">#REF!</definedName>
    <definedName name="SIG_DEMRES_H295" localSheetId="22" hidden="1">#REF!</definedName>
    <definedName name="SIG_DEMRES_H295" localSheetId="30" hidden="1">#REF!</definedName>
    <definedName name="SIG_DEMRES_H295" hidden="1">#REF!</definedName>
    <definedName name="SIG_DEMRES_H296" localSheetId="4" hidden="1">#REF!</definedName>
    <definedName name="SIG_DEMRES_H296" localSheetId="10" hidden="1">#REF!</definedName>
    <definedName name="SIG_DEMRES_H296" localSheetId="20" hidden="1">#REF!</definedName>
    <definedName name="SIG_DEMRES_H296" localSheetId="21" hidden="1">#REF!</definedName>
    <definedName name="SIG_DEMRES_H296" localSheetId="5" hidden="1">#REF!</definedName>
    <definedName name="SIG_DEMRES_H296" localSheetId="22" hidden="1">#REF!</definedName>
    <definedName name="SIG_DEMRES_H296" localSheetId="30" hidden="1">#REF!</definedName>
    <definedName name="SIG_DEMRES_H296" hidden="1">#REF!</definedName>
    <definedName name="SIG_DEMRES_H297" localSheetId="4" hidden="1">#REF!</definedName>
    <definedName name="SIG_DEMRES_H297" localSheetId="10" hidden="1">#REF!</definedName>
    <definedName name="SIG_DEMRES_H297" localSheetId="20" hidden="1">#REF!</definedName>
    <definedName name="SIG_DEMRES_H297" localSheetId="21" hidden="1">#REF!</definedName>
    <definedName name="SIG_DEMRES_H297" localSheetId="5" hidden="1">#REF!</definedName>
    <definedName name="SIG_DEMRES_H297" localSheetId="22" hidden="1">#REF!</definedName>
    <definedName name="SIG_DEMRES_H297" localSheetId="30" hidden="1">#REF!</definedName>
    <definedName name="SIG_DEMRES_H297" hidden="1">#REF!</definedName>
    <definedName name="SIG_DEMRES_IsControlOK" localSheetId="4" hidden="1">[12]DEMRESC!#REF!</definedName>
    <definedName name="SIG_DEMRES_IsControlOK" localSheetId="10" hidden="1">[12]DEMRESC!#REF!</definedName>
    <definedName name="SIG_DEMRES_IsControlOK" localSheetId="14" hidden="1">[12]DEMRESC!#REF!</definedName>
    <definedName name="SIG_DEMRES_IsControlOK" localSheetId="17" hidden="1">[12]DEMRESC!#REF!</definedName>
    <definedName name="SIG_DEMRES_IsControlOK" localSheetId="19" hidden="1">[12]DEMRESC!#REF!</definedName>
    <definedName name="SIG_DEMRES_IsControlOK" localSheetId="20" hidden="1">[12]DEMRESC!#REF!</definedName>
    <definedName name="SIG_DEMRES_IsControlOK" localSheetId="5" hidden="1">[12]DEMRESC!#REF!</definedName>
    <definedName name="SIG_DEMRES_IsControlOK" localSheetId="28" hidden="1">[12]DEMRESC!#REF!</definedName>
    <definedName name="SIG_DEMRES_IsControlOK" localSheetId="30" hidden="1">[12]DEMRESC!#REF!</definedName>
    <definedName name="SIG_DEMRES_IsControlOK" hidden="1">[12]DEMRESC!#REF!</definedName>
    <definedName name="SIG_DEMRES_lastLine" localSheetId="4" hidden="1">[12]DEMRESC!#REF!</definedName>
    <definedName name="SIG_DEMRES_lastLine" localSheetId="10" hidden="1">[12]DEMRESC!#REF!</definedName>
    <definedName name="SIG_DEMRES_lastLine" localSheetId="14" hidden="1">[12]DEMRESC!#REF!</definedName>
    <definedName name="SIG_DEMRES_lastLine" localSheetId="17" hidden="1">[12]DEMRESC!#REF!</definedName>
    <definedName name="SIG_DEMRES_lastLine" localSheetId="19" hidden="1">[12]DEMRESC!#REF!</definedName>
    <definedName name="SIG_DEMRES_lastLine" localSheetId="20" hidden="1">[12]DEMRESC!#REF!</definedName>
    <definedName name="SIG_DEMRES_lastLine" localSheetId="5" hidden="1">[12]DEMRESC!#REF!</definedName>
    <definedName name="SIG_DEMRES_lastLine" localSheetId="28" hidden="1">[12]DEMRESC!#REF!</definedName>
    <definedName name="SIG_DEMRES_lastLine" localSheetId="30" hidden="1">[12]DEMRESC!#REF!</definedName>
    <definedName name="SIG_DEMRES_lastLine" hidden="1">[12]DEMRESC!#REF!</definedName>
    <definedName name="SIG_DERNIERECOLONNE" localSheetId="4" hidden="1">#REF!</definedName>
    <definedName name="SIG_DERNIERECOLONNE" localSheetId="10" hidden="1">#REF!</definedName>
    <definedName name="SIG_DERNIERECOLONNE" localSheetId="20" hidden="1">#REF!</definedName>
    <definedName name="SIG_DERNIERECOLONNE" localSheetId="21" hidden="1">#REF!</definedName>
    <definedName name="SIG_DERNIERECOLONNE" localSheetId="5" hidden="1">#REF!</definedName>
    <definedName name="SIG_DERNIERECOLONNE" localSheetId="22" hidden="1">#REF!</definedName>
    <definedName name="SIG_DERNIERECOLONNE" localSheetId="30" hidden="1">#REF!</definedName>
    <definedName name="SIG_DERNIERECOLONNE" hidden="1">#REF!</definedName>
    <definedName name="SIG_DRJMIAJ_firstLine" localSheetId="4" hidden="1">#REF!</definedName>
    <definedName name="SIG_DRJMIAJ_firstLine" localSheetId="10" hidden="1">#REF!</definedName>
    <definedName name="SIG_DRJMIAJ_firstLine" localSheetId="20" hidden="1">#REF!</definedName>
    <definedName name="SIG_DRJMIAJ_firstLine" localSheetId="21" hidden="1">#REF!</definedName>
    <definedName name="SIG_DRJMIAJ_firstLine" localSheetId="5" hidden="1">#REF!</definedName>
    <definedName name="SIG_DRJMIAJ_firstLine" localSheetId="22" hidden="1">#REF!</definedName>
    <definedName name="SIG_DRJMIAJ_firstLine" localSheetId="30" hidden="1">#REF!</definedName>
    <definedName name="SIG_DRJMIAJ_firstLine" hidden="1">#REF!</definedName>
    <definedName name="SIG_DRJMIAJ_H001" localSheetId="4" hidden="1">#REF!</definedName>
    <definedName name="SIG_DRJMIAJ_H001" localSheetId="10" hidden="1">#REF!</definedName>
    <definedName name="SIG_DRJMIAJ_H001" localSheetId="20" hidden="1">#REF!</definedName>
    <definedName name="SIG_DRJMIAJ_H001" localSheetId="21" hidden="1">#REF!</definedName>
    <definedName name="SIG_DRJMIAJ_H001" localSheetId="5" hidden="1">#REF!</definedName>
    <definedName name="SIG_DRJMIAJ_H001" localSheetId="22" hidden="1">#REF!</definedName>
    <definedName name="SIG_DRJMIAJ_H001" localSheetId="30" hidden="1">#REF!</definedName>
    <definedName name="SIG_DRJMIAJ_H001" hidden="1">#REF!</definedName>
    <definedName name="SIG_DRJMIAJ_H002" localSheetId="4" hidden="1">#REF!</definedName>
    <definedName name="SIG_DRJMIAJ_H002" localSheetId="10" hidden="1">#REF!</definedName>
    <definedName name="SIG_DRJMIAJ_H002" localSheetId="20" hidden="1">#REF!</definedName>
    <definedName name="SIG_DRJMIAJ_H002" localSheetId="21" hidden="1">#REF!</definedName>
    <definedName name="SIG_DRJMIAJ_H002" localSheetId="5" hidden="1">#REF!</definedName>
    <definedName name="SIG_DRJMIAJ_H002" localSheetId="22" hidden="1">#REF!</definedName>
    <definedName name="SIG_DRJMIAJ_H002" localSheetId="30" hidden="1">#REF!</definedName>
    <definedName name="SIG_DRJMIAJ_H002" hidden="1">#REF!</definedName>
    <definedName name="SIG_DRJMIAJ_H003" localSheetId="4" hidden="1">#REF!</definedName>
    <definedName name="SIG_DRJMIAJ_H003" localSheetId="10" hidden="1">#REF!</definedName>
    <definedName name="SIG_DRJMIAJ_H003" localSheetId="20" hidden="1">#REF!</definedName>
    <definedName name="SIG_DRJMIAJ_H003" localSheetId="21" hidden="1">#REF!</definedName>
    <definedName name="SIG_DRJMIAJ_H003" localSheetId="5" hidden="1">#REF!</definedName>
    <definedName name="SIG_DRJMIAJ_H003" localSheetId="22" hidden="1">#REF!</definedName>
    <definedName name="SIG_DRJMIAJ_H003" localSheetId="30" hidden="1">#REF!</definedName>
    <definedName name="SIG_DRJMIAJ_H003" hidden="1">#REF!</definedName>
    <definedName name="SIG_DRJMIAJ_H004" localSheetId="4" hidden="1">#REF!</definedName>
    <definedName name="SIG_DRJMIAJ_H004" localSheetId="10" hidden="1">#REF!</definedName>
    <definedName name="SIG_DRJMIAJ_H004" localSheetId="20" hidden="1">#REF!</definedName>
    <definedName name="SIG_DRJMIAJ_H004" localSheetId="21" hidden="1">#REF!</definedName>
    <definedName name="SIG_DRJMIAJ_H004" localSheetId="5" hidden="1">#REF!</definedName>
    <definedName name="SIG_DRJMIAJ_H004" localSheetId="22" hidden="1">#REF!</definedName>
    <definedName name="SIG_DRJMIAJ_H004" localSheetId="30" hidden="1">#REF!</definedName>
    <definedName name="SIG_DRJMIAJ_H004" hidden="1">#REF!</definedName>
    <definedName name="SIG_DRJMIAJ_H005" localSheetId="4" hidden="1">#REF!</definedName>
    <definedName name="SIG_DRJMIAJ_H005" localSheetId="10" hidden="1">#REF!</definedName>
    <definedName name="SIG_DRJMIAJ_H005" localSheetId="20" hidden="1">#REF!</definedName>
    <definedName name="SIG_DRJMIAJ_H005" localSheetId="21" hidden="1">#REF!</definedName>
    <definedName name="SIG_DRJMIAJ_H005" localSheetId="5" hidden="1">#REF!</definedName>
    <definedName name="SIG_DRJMIAJ_H005" localSheetId="22" hidden="1">#REF!</definedName>
    <definedName name="SIG_DRJMIAJ_H005" localSheetId="30" hidden="1">#REF!</definedName>
    <definedName name="SIG_DRJMIAJ_H005" hidden="1">#REF!</definedName>
    <definedName name="SIG_DRJMIAJ_H006" localSheetId="4" hidden="1">#REF!</definedName>
    <definedName name="SIG_DRJMIAJ_H006" localSheetId="10" hidden="1">#REF!</definedName>
    <definedName name="SIG_DRJMIAJ_H006" localSheetId="20" hidden="1">#REF!</definedName>
    <definedName name="SIG_DRJMIAJ_H006" localSheetId="21" hidden="1">#REF!</definedName>
    <definedName name="SIG_DRJMIAJ_H006" localSheetId="5" hidden="1">#REF!</definedName>
    <definedName name="SIG_DRJMIAJ_H006" localSheetId="22" hidden="1">#REF!</definedName>
    <definedName name="SIG_DRJMIAJ_H006" localSheetId="30" hidden="1">#REF!</definedName>
    <definedName name="SIG_DRJMIAJ_H006" hidden="1">#REF!</definedName>
    <definedName name="SIG_DRJMIAJ_H007" localSheetId="4" hidden="1">#REF!</definedName>
    <definedName name="SIG_DRJMIAJ_H007" localSheetId="10" hidden="1">#REF!</definedName>
    <definedName name="SIG_DRJMIAJ_H007" localSheetId="20" hidden="1">#REF!</definedName>
    <definedName name="SIG_DRJMIAJ_H007" localSheetId="21" hidden="1">#REF!</definedName>
    <definedName name="SIG_DRJMIAJ_H007" localSheetId="5" hidden="1">#REF!</definedName>
    <definedName name="SIG_DRJMIAJ_H007" localSheetId="22" hidden="1">#REF!</definedName>
    <definedName name="SIG_DRJMIAJ_H007" localSheetId="30" hidden="1">#REF!</definedName>
    <definedName name="SIG_DRJMIAJ_H007" hidden="1">#REF!</definedName>
    <definedName name="SIG_DRJMIAJ_H008" localSheetId="4" hidden="1">#REF!</definedName>
    <definedName name="SIG_DRJMIAJ_H008" localSheetId="10" hidden="1">#REF!</definedName>
    <definedName name="SIG_DRJMIAJ_H008" localSheetId="20" hidden="1">#REF!</definedName>
    <definedName name="SIG_DRJMIAJ_H008" localSheetId="21" hidden="1">#REF!</definedName>
    <definedName name="SIG_DRJMIAJ_H008" localSheetId="5" hidden="1">#REF!</definedName>
    <definedName name="SIG_DRJMIAJ_H008" localSheetId="22" hidden="1">#REF!</definedName>
    <definedName name="SIG_DRJMIAJ_H008" localSheetId="30" hidden="1">#REF!</definedName>
    <definedName name="SIG_DRJMIAJ_H008" hidden="1">#REF!</definedName>
    <definedName name="SIG_DRJMIAJ_H020" localSheetId="4" hidden="1">#REF!</definedName>
    <definedName name="SIG_DRJMIAJ_H020" localSheetId="10" hidden="1">#REF!</definedName>
    <definedName name="SIG_DRJMIAJ_H020" localSheetId="20" hidden="1">#REF!</definedName>
    <definedName name="SIG_DRJMIAJ_H020" localSheetId="21" hidden="1">#REF!</definedName>
    <definedName name="SIG_DRJMIAJ_H020" localSheetId="5" hidden="1">#REF!</definedName>
    <definedName name="SIG_DRJMIAJ_H020" localSheetId="22" hidden="1">#REF!</definedName>
    <definedName name="SIG_DRJMIAJ_H020" localSheetId="30" hidden="1">#REF!</definedName>
    <definedName name="SIG_DRJMIAJ_H020" hidden="1">#REF!</definedName>
    <definedName name="SIG_DRJMIAJ_H021" localSheetId="4" hidden="1">#REF!</definedName>
    <definedName name="SIG_DRJMIAJ_H021" localSheetId="10" hidden="1">#REF!</definedName>
    <definedName name="SIG_DRJMIAJ_H021" localSheetId="20" hidden="1">#REF!</definedName>
    <definedName name="SIG_DRJMIAJ_H021" localSheetId="21" hidden="1">#REF!</definedName>
    <definedName name="SIG_DRJMIAJ_H021" localSheetId="5" hidden="1">#REF!</definedName>
    <definedName name="SIG_DRJMIAJ_H021" localSheetId="22" hidden="1">#REF!</definedName>
    <definedName name="SIG_DRJMIAJ_H021" localSheetId="30" hidden="1">#REF!</definedName>
    <definedName name="SIG_DRJMIAJ_H021" hidden="1">#REF!</definedName>
    <definedName name="SIG_DRJMIAJ_H184" localSheetId="4" hidden="1">#REF!</definedName>
    <definedName name="SIG_DRJMIAJ_H184" localSheetId="10" hidden="1">#REF!</definedName>
    <definedName name="SIG_DRJMIAJ_H184" localSheetId="20" hidden="1">#REF!</definedName>
    <definedName name="SIG_DRJMIAJ_H184" localSheetId="21" hidden="1">#REF!</definedName>
    <definedName name="SIG_DRJMIAJ_H184" localSheetId="5" hidden="1">#REF!</definedName>
    <definedName name="SIG_DRJMIAJ_H184" localSheetId="22" hidden="1">#REF!</definedName>
    <definedName name="SIG_DRJMIAJ_H184" localSheetId="30" hidden="1">#REF!</definedName>
    <definedName name="SIG_DRJMIAJ_H184" hidden="1">#REF!</definedName>
    <definedName name="SIG_DRJMIAJ_H185" localSheetId="4" hidden="1">#REF!</definedName>
    <definedName name="SIG_DRJMIAJ_H185" localSheetId="10" hidden="1">#REF!</definedName>
    <definedName name="SIG_DRJMIAJ_H185" localSheetId="20" hidden="1">#REF!</definedName>
    <definedName name="SIG_DRJMIAJ_H185" localSheetId="21" hidden="1">#REF!</definedName>
    <definedName name="SIG_DRJMIAJ_H185" localSheetId="5" hidden="1">#REF!</definedName>
    <definedName name="SIG_DRJMIAJ_H185" localSheetId="22" hidden="1">#REF!</definedName>
    <definedName name="SIG_DRJMIAJ_H185" localSheetId="30" hidden="1">#REF!</definedName>
    <definedName name="SIG_DRJMIAJ_H185" hidden="1">#REF!</definedName>
    <definedName name="SIG_DRJMIAJ_IsControlOK" localSheetId="4" hidden="1">#REF!</definedName>
    <definedName name="SIG_DRJMIAJ_IsControlOK" localSheetId="10" hidden="1">#REF!</definedName>
    <definedName name="SIG_DRJMIAJ_IsControlOK" localSheetId="20" hidden="1">#REF!</definedName>
    <definedName name="SIG_DRJMIAJ_IsControlOK" localSheetId="21" hidden="1">#REF!</definedName>
    <definedName name="SIG_DRJMIAJ_IsControlOK" localSheetId="5" hidden="1">#REF!</definedName>
    <definedName name="SIG_DRJMIAJ_IsControlOK" localSheetId="22" hidden="1">#REF!</definedName>
    <definedName name="SIG_DRJMIAJ_IsControlOK" localSheetId="30" hidden="1">#REF!</definedName>
    <definedName name="SIG_DRJMIAJ_IsControlOK" hidden="1">#REF!</definedName>
    <definedName name="SIG_DRJMIAJ_lastLine" localSheetId="4" hidden="1">#REF!</definedName>
    <definedName name="SIG_DRJMIAJ_lastLine" localSheetId="10" hidden="1">#REF!</definedName>
    <definedName name="SIG_DRJMIAJ_lastLine" localSheetId="20" hidden="1">#REF!</definedName>
    <definedName name="SIG_DRJMIAJ_lastLine" localSheetId="21" hidden="1">#REF!</definedName>
    <definedName name="SIG_DRJMIAJ_lastLine" localSheetId="5" hidden="1">#REF!</definedName>
    <definedName name="SIG_DRJMIAJ_lastLine" localSheetId="22" hidden="1">#REF!</definedName>
    <definedName name="SIG_DRJMIAJ_lastLine" localSheetId="30" hidden="1">#REF!</definedName>
    <definedName name="SIG_DRJMIAJ_lastLine" hidden="1">#REF!</definedName>
    <definedName name="SIG_DRJMIAJ_TITLECOL" localSheetId="4" hidden="1">#REF!</definedName>
    <definedName name="SIG_DRJMIAJ_TITLECOL" localSheetId="10" hidden="1">#REF!</definedName>
    <definedName name="SIG_DRJMIAJ_TITLECOL" localSheetId="20" hidden="1">#REF!</definedName>
    <definedName name="SIG_DRJMIAJ_TITLECOL" localSheetId="21" hidden="1">#REF!</definedName>
    <definedName name="SIG_DRJMIAJ_TITLECOL" localSheetId="5" hidden="1">#REF!</definedName>
    <definedName name="SIG_DRJMIAJ_TITLECOL" localSheetId="22" hidden="1">#REF!</definedName>
    <definedName name="SIG_DRJMIAJ_TITLECOL" localSheetId="30" hidden="1">#REF!</definedName>
    <definedName name="SIG_DRJMIAJ_TITLECOL" hidden="1">#REF!</definedName>
    <definedName name="SIG_DRJMIAJ_TITLELINE" localSheetId="4" hidden="1">#REF!</definedName>
    <definedName name="SIG_DRJMIAJ_TITLELINE" localSheetId="10" hidden="1">#REF!</definedName>
    <definedName name="SIG_DRJMIAJ_TITLELINE" localSheetId="20" hidden="1">#REF!</definedName>
    <definedName name="SIG_DRJMIAJ_TITLELINE" localSheetId="21" hidden="1">#REF!</definedName>
    <definedName name="SIG_DRJMIAJ_TITLELINE" localSheetId="5" hidden="1">#REF!</definedName>
    <definedName name="SIG_DRJMIAJ_TITLELINE" localSheetId="22" hidden="1">#REF!</definedName>
    <definedName name="SIG_DRJMIAJ_TITLELINE" localSheetId="30" hidden="1">#REF!</definedName>
    <definedName name="SIG_DRJMIAJ_TITLELINE" hidden="1">#REF!</definedName>
    <definedName name="SIG_NullVisible" localSheetId="4" hidden="1">#REF!</definedName>
    <definedName name="SIG_NullVisible" localSheetId="10" hidden="1">#REF!</definedName>
    <definedName name="SIG_NullVisible" localSheetId="20" hidden="1">#REF!</definedName>
    <definedName name="SIG_NullVisible" localSheetId="21" hidden="1">#REF!</definedName>
    <definedName name="SIG_NullVisible" localSheetId="5" hidden="1">#REF!</definedName>
    <definedName name="SIG_NullVisible" localSheetId="22" hidden="1">#REF!</definedName>
    <definedName name="SIG_NullVisible" localSheetId="30" hidden="1">#REF!</definedName>
    <definedName name="SIG_NullVisible" hidden="1">#REF!</definedName>
    <definedName name="SIG_PTBD_DEMRES" localSheetId="4" hidden="1">[12]DEMRESC!#REF!</definedName>
    <definedName name="SIG_PTBD_DEMRES" localSheetId="10" hidden="1">[12]DEMRESC!#REF!</definedName>
    <definedName name="SIG_PTBD_DEMRES" localSheetId="14" hidden="1">[12]DEMRESC!#REF!</definedName>
    <definedName name="SIG_PTBD_DEMRES" localSheetId="17" hidden="1">[12]DEMRESC!#REF!</definedName>
    <definedName name="SIG_PTBD_DEMRES" localSheetId="19" hidden="1">[12]DEMRESC!#REF!</definedName>
    <definedName name="SIG_PTBD_DEMRES" localSheetId="20" hidden="1">[12]DEMRESC!#REF!</definedName>
    <definedName name="SIG_PTBD_DEMRES" localSheetId="5" hidden="1">[12]DEMRESC!#REF!</definedName>
    <definedName name="SIG_PTBD_DEMRES" localSheetId="28" hidden="1">[12]DEMRESC!#REF!</definedName>
    <definedName name="SIG_PTBD_DEMRES" localSheetId="30" hidden="1">[12]DEMRESC!#REF!</definedName>
    <definedName name="SIG_PTBD_DEMRES" hidden="1">[12]DEMRESC!#REF!</definedName>
    <definedName name="SIG_PTBD_DRJMIAJ" localSheetId="4" hidden="1">#REF!</definedName>
    <definedName name="SIG_PTBD_DRJMIAJ" localSheetId="10" hidden="1">#REF!</definedName>
    <definedName name="SIG_PTBD_DRJMIAJ" localSheetId="14" hidden="1">#REF!</definedName>
    <definedName name="SIG_PTBD_DRJMIAJ" localSheetId="17" hidden="1">#REF!</definedName>
    <definedName name="SIG_PTBD_DRJMIAJ" localSheetId="19" hidden="1">#REF!</definedName>
    <definedName name="SIG_PTBD_DRJMIAJ" localSheetId="20" hidden="1">#REF!</definedName>
    <definedName name="SIG_PTBD_DRJMIAJ" localSheetId="21" hidden="1">#REF!</definedName>
    <definedName name="SIG_PTBD_DRJMIAJ" localSheetId="5" hidden="1">#REF!</definedName>
    <definedName name="SIG_PTBD_DRJMIAJ" localSheetId="22" hidden="1">#REF!</definedName>
    <definedName name="SIG_PTBD_DRJMIAJ" localSheetId="28" hidden="1">#REF!</definedName>
    <definedName name="SIG_PTBD_DRJMIAJ" localSheetId="30" hidden="1">#REF!</definedName>
    <definedName name="SIG_PTBD_DRJMIAJ" hidden="1">#REF!</definedName>
    <definedName name="SIG_PTHG_DRJMIAJ" localSheetId="4" hidden="1">#REF!</definedName>
    <definedName name="SIG_PTHG_DRJMIAJ" localSheetId="10" hidden="1">#REF!</definedName>
    <definedName name="SIG_PTHG_DRJMIAJ" localSheetId="20" hidden="1">#REF!</definedName>
    <definedName name="SIG_PTHG_DRJMIAJ" localSheetId="21" hidden="1">#REF!</definedName>
    <definedName name="SIG_PTHG_DRJMIAJ" localSheetId="5" hidden="1">#REF!</definedName>
    <definedName name="SIG_PTHG_DRJMIAJ" localSheetId="22" hidden="1">#REF!</definedName>
    <definedName name="SIG_PTHG_DRJMIAJ" localSheetId="30" hidden="1">#REF!</definedName>
    <definedName name="SIG_PTHG_DRJMIAJ" hidden="1">#REF!</definedName>
    <definedName name="Statutory_tax_rate" localSheetId="4">#REF!</definedName>
    <definedName name="Statutory_tax_rate" localSheetId="10">#REF!</definedName>
    <definedName name="Statutory_tax_rate" localSheetId="20">#REF!</definedName>
    <definedName name="Statutory_tax_rate" localSheetId="5">#REF!</definedName>
    <definedName name="Statutory_tax_rate" localSheetId="30">#REF!</definedName>
    <definedName name="Statutory_tax_rate">#REF!</definedName>
    <definedName name="Summarized_BS" localSheetId="4">#REF!</definedName>
    <definedName name="Summarized_BS" localSheetId="10">#REF!</definedName>
    <definedName name="Summarized_BS" localSheetId="20">#REF!</definedName>
    <definedName name="Summarized_BS" localSheetId="5">#REF!</definedName>
    <definedName name="Summarized_BS" localSheetId="30">#REF!</definedName>
    <definedName name="Summarized_BS">#REF!</definedName>
    <definedName name="Summarized_IS" localSheetId="4">#REF!</definedName>
    <definedName name="Summarized_IS" localSheetId="10">#REF!</definedName>
    <definedName name="Summarized_IS" localSheetId="20">#REF!</definedName>
    <definedName name="Summarized_IS" localSheetId="5">#REF!</definedName>
    <definedName name="Summarized_IS" localSheetId="30">#REF!</definedName>
    <definedName name="Summarized_IS">#REF!</definedName>
    <definedName name="Target_D_DE" localSheetId="4">#REF!</definedName>
    <definedName name="Target_D_DE" localSheetId="10">#REF!</definedName>
    <definedName name="Target_D_DE" localSheetId="20">#REF!</definedName>
    <definedName name="Target_D_DE" localSheetId="5">#REF!</definedName>
    <definedName name="Target_D_DE" localSheetId="30">#REF!</definedName>
    <definedName name="Target_D_DE">#REF!</definedName>
    <definedName name="Target_DE" localSheetId="4">#REF!</definedName>
    <definedName name="Target_DE" localSheetId="10">#REF!</definedName>
    <definedName name="Target_DE" localSheetId="20">#REF!</definedName>
    <definedName name="Target_DE" localSheetId="5">#REF!</definedName>
    <definedName name="Target_DE" localSheetId="30">#REF!</definedName>
    <definedName name="Target_DE">#REF!</definedName>
    <definedName name="TEKST" localSheetId="4">'[1]AKZO NOBEL'!#REF!</definedName>
    <definedName name="TEKST" localSheetId="10">'[1]AKZO NOBEL'!#REF!</definedName>
    <definedName name="TEKST" localSheetId="14">'[1]AKZO NOBEL'!#REF!</definedName>
    <definedName name="TEKST" localSheetId="17">'[1]AKZO NOBEL'!#REF!</definedName>
    <definedName name="TEKST" localSheetId="18">'[1]AKZO NOBEL'!#REF!</definedName>
    <definedName name="TEKST" localSheetId="19">'[1]AKZO NOBEL'!#REF!</definedName>
    <definedName name="TEKST" localSheetId="20">'[1]AKZO NOBEL'!#REF!</definedName>
    <definedName name="TEKST" localSheetId="5">'[1]AKZO NOBEL'!#REF!</definedName>
    <definedName name="TEKST" localSheetId="28">'[1]AKZO NOBEL'!#REF!</definedName>
    <definedName name="TEKST" localSheetId="30">'[1]AKZO NOBEL'!#REF!</definedName>
    <definedName name="TEKST">'[1]AKZO NOBEL'!#REF!</definedName>
    <definedName name="template">'[8]CPR - Historical'!$A$374:$I$433</definedName>
    <definedName name="Terminal_Valuation" localSheetId="4">#REF!</definedName>
    <definedName name="Terminal_Valuation" localSheetId="10">#REF!</definedName>
    <definedName name="Terminal_Valuation" localSheetId="20">#REF!</definedName>
    <definedName name="Terminal_Valuation" localSheetId="5">#REF!</definedName>
    <definedName name="Terminal_Valuation" localSheetId="30">#REF!</definedName>
    <definedName name="Terminal_Valuation">#REF!</definedName>
    <definedName name="Test" localSheetId="4">'[1]AKZO NOBEL'!#REF!</definedName>
    <definedName name="Test" localSheetId="10">'[1]AKZO NOBEL'!#REF!</definedName>
    <definedName name="Test" localSheetId="14">'[1]AKZO NOBEL'!#REF!</definedName>
    <definedName name="Test" localSheetId="17">'[1]AKZO NOBEL'!#REF!</definedName>
    <definedName name="Test" localSheetId="18">'[1]AKZO NOBEL'!#REF!</definedName>
    <definedName name="Test" localSheetId="19">'[1]AKZO NOBEL'!#REF!</definedName>
    <definedName name="Test" localSheetId="20">'[1]AKZO NOBEL'!#REF!</definedName>
    <definedName name="Test" localSheetId="5">'[1]AKZO NOBEL'!#REF!</definedName>
    <definedName name="Test" localSheetId="28">'[1]AKZO NOBEL'!#REF!</definedName>
    <definedName name="Test" localSheetId="30">'[1]AKZO NOBEL'!#REF!</definedName>
    <definedName name="Test">'[1]AKZO NOBEL'!#REF!</definedName>
    <definedName name="Total_Current_Value_for_Firm" localSheetId="4">#REF!</definedName>
    <definedName name="Total_Current_Value_for_Firm" localSheetId="10">#REF!</definedName>
    <definedName name="Total_Current_Value_for_Firm" localSheetId="20">#REF!</definedName>
    <definedName name="Total_Current_Value_for_Firm" localSheetId="5">#REF!</definedName>
    <definedName name="Total_Current_Value_for_Firm" localSheetId="30">#REF!</definedName>
    <definedName name="Total_Current_Value_for_Firm">#REF!</definedName>
    <definedName name="Total_Value_Attributable_to_Equity_Holders" localSheetId="4">#REF!</definedName>
    <definedName name="Total_Value_Attributable_to_Equity_Holders" localSheetId="10">#REF!</definedName>
    <definedName name="Total_Value_Attributable_to_Equity_Holders" localSheetId="14">#REF!</definedName>
    <definedName name="Total_Value_Attributable_to_Equity_Holders" localSheetId="17">#REF!</definedName>
    <definedName name="Total_Value_Attributable_to_Equity_Holders" localSheetId="18">#REF!</definedName>
    <definedName name="Total_Value_Attributable_to_Equity_Holders" localSheetId="19">#REF!</definedName>
    <definedName name="Total_Value_Attributable_to_Equity_Holders" localSheetId="20">#REF!</definedName>
    <definedName name="Total_Value_Attributable_to_Equity_Holders" localSheetId="5">#REF!</definedName>
    <definedName name="Total_Value_Attributable_to_Equity_Holders" localSheetId="28">#REF!</definedName>
    <definedName name="Total_Value_Attributable_to_Equity_Holders" localSheetId="30">#REF!</definedName>
    <definedName name="Total_Value_Attributable_to_Equity_Holders">#REF!</definedName>
    <definedName name="Total_Value_to_Equity_Claims" localSheetId="4">#REF!</definedName>
    <definedName name="Total_Value_to_Equity_Claims" localSheetId="10">#REF!</definedName>
    <definedName name="Total_Value_to_Equity_Claims" localSheetId="20">#REF!</definedName>
    <definedName name="Total_Value_to_Equity_Claims" localSheetId="5">#REF!</definedName>
    <definedName name="Total_Value_to_Equity_Claims" localSheetId="30">#REF!</definedName>
    <definedName name="Total_Value_to_Equity_Claims">#REF!</definedName>
    <definedName name="value_created" localSheetId="4">#REF!</definedName>
    <definedName name="value_created" localSheetId="10">#REF!</definedName>
    <definedName name="value_created" localSheetId="20">#REF!</definedName>
    <definedName name="value_created" localSheetId="5">#REF!</definedName>
    <definedName name="value_created" localSheetId="30">#REF!</definedName>
    <definedName name="value_created">#REF!</definedName>
    <definedName name="Value_date" localSheetId="4">#REF!</definedName>
    <definedName name="Value_date" localSheetId="10">#REF!</definedName>
    <definedName name="Value_date" localSheetId="20">#REF!</definedName>
    <definedName name="Value_date" localSheetId="5">#REF!</definedName>
    <definedName name="Value_date" localSheetId="30">#REF!</definedName>
    <definedName name="Value_date">#REF!</definedName>
    <definedName name="Value_of_Core_Operations" localSheetId="4">#REF!</definedName>
    <definedName name="Value_of_Core_Operations" localSheetId="10">#REF!</definedName>
    <definedName name="Value_of_Core_Operations" localSheetId="20">#REF!</definedName>
    <definedName name="Value_of_Core_Operations" localSheetId="5">#REF!</definedName>
    <definedName name="Value_of_Core_Operations" localSheetId="30">#REF!</definedName>
    <definedName name="Value_of_Core_Operations">#REF!</definedName>
    <definedName name="vlookup_area" localSheetId="4">#REF!</definedName>
    <definedName name="vlookup_area" localSheetId="10">#REF!</definedName>
    <definedName name="vlookup_area" localSheetId="20">#REF!</definedName>
    <definedName name="vlookup_area" localSheetId="5">#REF!</definedName>
    <definedName name="vlookup_area" localSheetId="30">#REF!</definedName>
    <definedName name="vlookup_area">#REF!</definedName>
    <definedName name="WACC" localSheetId="4">#REF!</definedName>
    <definedName name="WACC" localSheetId="10">#REF!</definedName>
    <definedName name="WACC" localSheetId="20">#REF!</definedName>
    <definedName name="WACC" localSheetId="5">#REF!</definedName>
    <definedName name="WACC" localSheetId="30">#REF!</definedName>
    <definedName name="WACC">#REF!</definedName>
    <definedName name="Warrants" localSheetId="4">#REF!</definedName>
    <definedName name="Warrants" localSheetId="10">#REF!</definedName>
    <definedName name="Warrants" localSheetId="14">#REF!</definedName>
    <definedName name="Warrants" localSheetId="17">#REF!</definedName>
    <definedName name="Warrants" localSheetId="18">#REF!</definedName>
    <definedName name="Warrants" localSheetId="19">#REF!</definedName>
    <definedName name="Warrants" localSheetId="20">#REF!</definedName>
    <definedName name="Warrants" localSheetId="5">#REF!</definedName>
    <definedName name="Warrants" localSheetId="28">#REF!</definedName>
    <definedName name="Warrants" localSheetId="30">#REF!</definedName>
    <definedName name="Warrants">#REF!</definedName>
    <definedName name="weqfr" localSheetId="4">'[9]Red - Est'!#REF!</definedName>
    <definedName name="weqfr" localSheetId="10">'[9]Red - Est'!#REF!</definedName>
    <definedName name="weqfr" localSheetId="19">'[9]Red - Est'!#REF!</definedName>
    <definedName name="weqfr" localSheetId="20">'[9]Red - Est'!#REF!</definedName>
    <definedName name="weqfr" localSheetId="5">'[9]Red - Est'!#REF!</definedName>
    <definedName name="weqfr" localSheetId="30">'[9]Red - Est'!#REF!</definedName>
    <definedName name="weqfr">'[9]Red - Est'!#REF!</definedName>
    <definedName name="wsw">'[13]CPR - Historical'!$A$374:$I$433</definedName>
    <definedName name="xxx" localSheetId="4">#REF!</definedName>
    <definedName name="xxx" localSheetId="10">#REF!</definedName>
    <definedName name="xxx" localSheetId="14">#REF!</definedName>
    <definedName name="xxx" localSheetId="17">#REF!</definedName>
    <definedName name="xxx" localSheetId="18">#REF!</definedName>
    <definedName name="xxx" localSheetId="19">#REF!</definedName>
    <definedName name="xxx" localSheetId="20">#REF!</definedName>
    <definedName name="xxx" localSheetId="5">#REF!</definedName>
    <definedName name="xxx" localSheetId="28">#REF!</definedName>
    <definedName name="xxx" localSheetId="30">#REF!</definedName>
    <definedName name="xxx">#REF!</definedName>
  </definedNames>
  <calcPr calcId="144525"/>
</workbook>
</file>

<file path=xl/calcChain.xml><?xml version="1.0" encoding="utf-8"?>
<calcChain xmlns="http://schemas.openxmlformats.org/spreadsheetml/2006/main">
  <c r="I31" i="84" l="1"/>
  <c r="G31" i="84"/>
  <c r="I40" i="83"/>
  <c r="G40" i="83"/>
  <c r="I76" i="82"/>
  <c r="G76" i="82"/>
  <c r="I74" i="82"/>
  <c r="G74" i="82"/>
  <c r="I72" i="82"/>
  <c r="G72" i="82"/>
  <c r="I70" i="82"/>
  <c r="K70" i="82" s="1"/>
  <c r="G70" i="82"/>
  <c r="C33" i="29" l="1"/>
  <c r="E33" i="29"/>
  <c r="P56" i="60"/>
  <c r="C23" i="89" l="1"/>
  <c r="E23" i="89"/>
  <c r="E19" i="89"/>
  <c r="C19" i="89"/>
  <c r="E10" i="89"/>
  <c r="C10" i="89"/>
  <c r="I31" i="29" l="1"/>
  <c r="G31" i="29"/>
  <c r="E30" i="29"/>
  <c r="C30" i="29" s="1"/>
  <c r="E29" i="29"/>
  <c r="C29" i="29"/>
  <c r="E28" i="29"/>
  <c r="C28" i="29" s="1"/>
  <c r="E27" i="29"/>
  <c r="C27" i="29"/>
  <c r="E26" i="29"/>
  <c r="C26" i="29" s="1"/>
  <c r="E25" i="29"/>
  <c r="E31" i="29" s="1"/>
  <c r="C25" i="29"/>
  <c r="E17" i="29"/>
  <c r="C17" i="29"/>
  <c r="C9" i="29" s="1"/>
  <c r="C18" i="29" s="1"/>
  <c r="E9" i="29"/>
  <c r="E18" i="29" s="1"/>
  <c r="N19" i="23"/>
  <c r="L19" i="23"/>
  <c r="E22" i="52"/>
  <c r="C22" i="52"/>
  <c r="E6" i="52"/>
  <c r="E21" i="52" s="1"/>
  <c r="D6" i="52"/>
  <c r="C6" i="52"/>
  <c r="C21" i="52" s="1"/>
  <c r="R14" i="81"/>
  <c r="Q14" i="81"/>
  <c r="P14" i="81"/>
  <c r="N14" i="81"/>
  <c r="M14" i="81"/>
  <c r="L14" i="81"/>
  <c r="J14" i="81"/>
  <c r="I14" i="81"/>
  <c r="H14" i="81"/>
  <c r="F14" i="81"/>
  <c r="E14" i="81"/>
  <c r="D14" i="81"/>
  <c r="Y19" i="63"/>
  <c r="Q19" i="63"/>
  <c r="I19" i="63"/>
  <c r="AC15" i="63"/>
  <c r="AA15" i="63"/>
  <c r="Y15" i="63"/>
  <c r="W15" i="63"/>
  <c r="U15" i="63"/>
  <c r="S15" i="63"/>
  <c r="Q15" i="63"/>
  <c r="O15" i="63"/>
  <c r="M15" i="63"/>
  <c r="K15" i="63"/>
  <c r="I15" i="63"/>
  <c r="AC11" i="63"/>
  <c r="AA11" i="63"/>
  <c r="Y11" i="63"/>
  <c r="W11" i="63"/>
  <c r="U11" i="63"/>
  <c r="S11" i="63"/>
  <c r="Q11" i="63"/>
  <c r="O11" i="63"/>
  <c r="M11" i="63"/>
  <c r="K11" i="63"/>
  <c r="I11" i="63"/>
  <c r="AC7" i="63"/>
  <c r="AC19" i="63" s="1"/>
  <c r="AA7" i="63"/>
  <c r="AA19" i="63" s="1"/>
  <c r="Y7" i="63"/>
  <c r="W7" i="63"/>
  <c r="W19" i="63" s="1"/>
  <c r="U7" i="63"/>
  <c r="U19" i="63" s="1"/>
  <c r="S7" i="63"/>
  <c r="S19" i="63" s="1"/>
  <c r="Q7" i="63"/>
  <c r="O7" i="63"/>
  <c r="O19" i="63" s="1"/>
  <c r="M7" i="63"/>
  <c r="M19" i="63" s="1"/>
  <c r="K7" i="63"/>
  <c r="K19" i="63" s="1"/>
  <c r="I7" i="63"/>
  <c r="R18" i="35"/>
  <c r="P18" i="35"/>
  <c r="N18" i="35"/>
  <c r="L18" i="35"/>
  <c r="J18" i="35"/>
  <c r="H18" i="35"/>
  <c r="F18" i="35"/>
  <c r="D18" i="35"/>
  <c r="R15" i="35"/>
  <c r="P15" i="35"/>
  <c r="N15" i="35"/>
  <c r="L15" i="35"/>
  <c r="J15" i="35"/>
  <c r="H15" i="35"/>
  <c r="F15" i="35"/>
  <c r="D15" i="35"/>
  <c r="R12" i="35"/>
  <c r="P12" i="35"/>
  <c r="N12" i="35"/>
  <c r="L12" i="35"/>
  <c r="J12" i="35"/>
  <c r="H12" i="35"/>
  <c r="F12" i="35"/>
  <c r="D12" i="35"/>
  <c r="R9" i="35"/>
  <c r="P9" i="35"/>
  <c r="N9" i="35"/>
  <c r="L9" i="35"/>
  <c r="J9" i="35"/>
  <c r="H9" i="35"/>
  <c r="F9" i="35"/>
  <c r="D9" i="35"/>
  <c r="R6" i="35"/>
  <c r="R21" i="35" s="1"/>
  <c r="P6" i="35"/>
  <c r="P21" i="35" s="1"/>
  <c r="N6" i="35"/>
  <c r="N21" i="35" s="1"/>
  <c r="L6" i="35"/>
  <c r="L21" i="35" s="1"/>
  <c r="J6" i="35"/>
  <c r="J21" i="35" s="1"/>
  <c r="H6" i="35"/>
  <c r="H21" i="35" s="1"/>
  <c r="F6" i="35"/>
  <c r="F21" i="35" s="1"/>
  <c r="D6" i="35"/>
  <c r="D21" i="35" s="1"/>
  <c r="O13" i="22"/>
  <c r="O11" i="22"/>
  <c r="I13" i="22"/>
  <c r="I11" i="22"/>
  <c r="J56" i="60"/>
  <c r="C31" i="29" l="1"/>
  <c r="E7" i="34" l="1"/>
  <c r="E9" i="34" s="1"/>
  <c r="D7" i="34"/>
  <c r="C7" i="34"/>
  <c r="C9" i="34" s="1"/>
  <c r="F8" i="1" l="1"/>
  <c r="D8" i="1"/>
  <c r="J26" i="45"/>
  <c r="J29" i="45" s="1"/>
  <c r="J31" i="45" s="1"/>
  <c r="L21" i="45"/>
  <c r="L26" i="45" s="1"/>
  <c r="L29" i="45" s="1"/>
  <c r="L31" i="45" s="1"/>
  <c r="J21" i="45"/>
  <c r="F21" i="45"/>
  <c r="D21" i="45"/>
  <c r="H20" i="45"/>
  <c r="H19" i="45"/>
  <c r="H18" i="45"/>
  <c r="H17" i="45"/>
  <c r="H16" i="45"/>
  <c r="H15" i="45"/>
  <c r="H21" i="45" s="1"/>
  <c r="O14" i="45"/>
  <c r="H14" i="45"/>
  <c r="L10" i="45"/>
  <c r="J10" i="45"/>
  <c r="F10" i="45"/>
  <c r="D10" i="45"/>
  <c r="H9" i="45"/>
  <c r="H8" i="45"/>
  <c r="H7" i="45"/>
  <c r="H6" i="45"/>
  <c r="H5" i="45"/>
  <c r="H4" i="45"/>
  <c r="H10" i="45" s="1"/>
  <c r="O3" i="45"/>
  <c r="H3" i="45"/>
  <c r="N16" i="88"/>
  <c r="L16" i="88"/>
  <c r="H16" i="88"/>
  <c r="F16" i="88"/>
  <c r="D16" i="88"/>
  <c r="J14" i="88"/>
  <c r="P14" i="88" s="1"/>
  <c r="J12" i="88"/>
  <c r="P12" i="88" s="1"/>
  <c r="J11" i="88"/>
  <c r="P11" i="88" s="1"/>
  <c r="J10" i="88"/>
  <c r="P10" i="88" s="1"/>
  <c r="J9" i="88"/>
  <c r="P9" i="88" s="1"/>
  <c r="J8" i="88"/>
  <c r="P8" i="88" s="1"/>
  <c r="J7" i="88"/>
  <c r="P7" i="88" s="1"/>
  <c r="J6" i="88"/>
  <c r="P6" i="88" s="1"/>
  <c r="J5" i="88"/>
  <c r="P5" i="88" s="1"/>
  <c r="J4" i="88"/>
  <c r="I13" i="84"/>
  <c r="G13" i="84"/>
  <c r="J16" i="88" l="1"/>
  <c r="P4" i="88"/>
  <c r="P16" i="88" s="1"/>
  <c r="N13" i="11" l="1"/>
  <c r="G7" i="84"/>
  <c r="D12" i="64" l="1"/>
  <c r="D13" i="64" s="1"/>
  <c r="N36" i="62" l="1"/>
  <c r="L36" i="62"/>
  <c r="H36" i="62"/>
  <c r="G36" i="62"/>
  <c r="F36" i="62"/>
  <c r="N14" i="62"/>
  <c r="L14" i="62"/>
  <c r="H14" i="62"/>
  <c r="G14" i="62"/>
  <c r="F14" i="62"/>
  <c r="D14" i="62"/>
  <c r="J12" i="62"/>
  <c r="P12" i="62" s="1"/>
  <c r="J11" i="62"/>
  <c r="P11" i="62" s="1"/>
  <c r="J10" i="62"/>
  <c r="P10" i="62" s="1"/>
  <c r="J9" i="62"/>
  <c r="P9" i="62" s="1"/>
  <c r="J8" i="62"/>
  <c r="P8" i="62" s="1"/>
  <c r="J7" i="62"/>
  <c r="P7" i="62" s="1"/>
  <c r="J6" i="62"/>
  <c r="P6" i="62" s="1"/>
  <c r="J5" i="62"/>
  <c r="P5" i="62" s="1"/>
  <c r="J4" i="62"/>
  <c r="P4" i="62" s="1"/>
  <c r="P14" i="62" l="1"/>
  <c r="J14" i="62"/>
  <c r="K14" i="82" l="1"/>
  <c r="L10" i="11" l="1"/>
  <c r="T10" i="11" s="1"/>
  <c r="O18" i="22" l="1"/>
  <c r="I18" i="22"/>
  <c r="G9" i="66" l="1"/>
  <c r="D27" i="11"/>
  <c r="F29" i="20"/>
  <c r="E14" i="24"/>
  <c r="E33" i="30"/>
  <c r="C33" i="30"/>
  <c r="E22" i="30"/>
  <c r="C22" i="30"/>
  <c r="E9" i="30"/>
  <c r="C9" i="30"/>
  <c r="E25" i="24"/>
  <c r="C25" i="24"/>
  <c r="H25" i="51"/>
  <c r="O9" i="22"/>
  <c r="M9" i="22"/>
  <c r="K9" i="22"/>
  <c r="I9" i="22"/>
  <c r="G9" i="22"/>
  <c r="E9" i="22"/>
  <c r="C9" i="22"/>
  <c r="J7" i="20"/>
  <c r="H7" i="20"/>
  <c r="F7" i="20"/>
  <c r="H29" i="20"/>
  <c r="E12" i="38"/>
  <c r="C12" i="38"/>
  <c r="D11" i="8"/>
  <c r="F11" i="8"/>
  <c r="H11" i="8"/>
  <c r="J11" i="8"/>
  <c r="N11" i="8"/>
  <c r="P11" i="8"/>
  <c r="R11" i="8"/>
  <c r="R25" i="8"/>
  <c r="P25" i="8"/>
  <c r="N25" i="8"/>
  <c r="J25" i="8"/>
  <c r="H25" i="8"/>
  <c r="F25" i="8"/>
  <c r="D25" i="8"/>
  <c r="I34" i="15"/>
  <c r="G34" i="15"/>
  <c r="E34" i="15"/>
  <c r="I31" i="15"/>
  <c r="I27" i="15" s="1"/>
  <c r="G31" i="15"/>
  <c r="E31" i="15"/>
  <c r="I28" i="15"/>
  <c r="G28" i="15"/>
  <c r="E28" i="15"/>
  <c r="I24" i="15"/>
  <c r="G24" i="15"/>
  <c r="E24" i="15"/>
  <c r="I21" i="15"/>
  <c r="G21" i="15"/>
  <c r="E21" i="15"/>
  <c r="I18" i="15"/>
  <c r="G18" i="15"/>
  <c r="E18" i="15"/>
  <c r="F39" i="15"/>
  <c r="C8" i="15"/>
  <c r="I8" i="15"/>
  <c r="G8" i="15"/>
  <c r="E8" i="15"/>
  <c r="G17" i="15" l="1"/>
  <c r="I17" i="15"/>
  <c r="E23" i="30"/>
  <c r="C23" i="30"/>
  <c r="E27" i="15"/>
  <c r="G27" i="15"/>
  <c r="E17" i="15"/>
  <c r="E39" i="15" l="1"/>
  <c r="O17" i="22"/>
  <c r="I17" i="22"/>
  <c r="O16" i="22"/>
  <c r="I16" i="22"/>
  <c r="P52" i="60"/>
  <c r="J52" i="60"/>
  <c r="P51" i="60"/>
  <c r="J51" i="60"/>
  <c r="P50" i="60"/>
  <c r="J50" i="60"/>
  <c r="P49" i="60"/>
  <c r="J49" i="60"/>
  <c r="P48" i="60"/>
  <c r="J48" i="60"/>
  <c r="P47" i="60"/>
  <c r="J47" i="60"/>
  <c r="P46" i="60"/>
  <c r="J46" i="60"/>
  <c r="P45" i="60"/>
  <c r="J45" i="60"/>
  <c r="P44" i="60"/>
  <c r="J44" i="60"/>
  <c r="P43" i="60"/>
  <c r="J43" i="60"/>
  <c r="P42" i="60"/>
  <c r="J42" i="60"/>
  <c r="P41" i="60"/>
  <c r="J41" i="60"/>
  <c r="P40" i="60"/>
  <c r="J40" i="60"/>
  <c r="P39" i="60"/>
  <c r="J39" i="60"/>
  <c r="P38" i="60"/>
  <c r="J38" i="60"/>
  <c r="P37" i="60"/>
  <c r="J37" i="60"/>
  <c r="P36" i="60"/>
  <c r="J36" i="60"/>
  <c r="P35" i="60"/>
  <c r="J35" i="60"/>
  <c r="P34" i="60"/>
  <c r="J34" i="60"/>
  <c r="P33" i="60"/>
  <c r="J33" i="60"/>
  <c r="J25" i="60"/>
  <c r="P25" i="60" s="1"/>
  <c r="J24" i="60"/>
  <c r="P24" i="60" s="1"/>
  <c r="J23" i="60"/>
  <c r="P23" i="60" s="1"/>
  <c r="J22" i="60"/>
  <c r="P22" i="60" s="1"/>
  <c r="J21" i="60"/>
  <c r="P21" i="60" s="1"/>
  <c r="J20" i="60"/>
  <c r="P20" i="60" s="1"/>
  <c r="J19" i="60"/>
  <c r="P19" i="60" s="1"/>
  <c r="J18" i="60"/>
  <c r="P18" i="60" s="1"/>
  <c r="J17" i="60"/>
  <c r="P17" i="60" s="1"/>
  <c r="J16" i="60"/>
  <c r="P16" i="60" s="1"/>
  <c r="J15" i="60"/>
  <c r="P15" i="60" s="1"/>
  <c r="J14" i="60"/>
  <c r="P14" i="60" s="1"/>
  <c r="J13" i="60"/>
  <c r="P13" i="60" s="1"/>
  <c r="J11" i="60"/>
  <c r="P11" i="60" s="1"/>
  <c r="J10" i="60"/>
  <c r="P10" i="60" s="1"/>
  <c r="J9" i="60"/>
  <c r="P9" i="60" s="1"/>
  <c r="J8" i="60"/>
  <c r="P8" i="60" s="1"/>
  <c r="J7" i="60"/>
  <c r="P7" i="60" s="1"/>
  <c r="J6" i="60"/>
  <c r="P6" i="60" s="1"/>
  <c r="J5" i="60"/>
  <c r="L23" i="8"/>
  <c r="T23" i="8" s="1"/>
  <c r="L22" i="8"/>
  <c r="T22" i="8" s="1"/>
  <c r="L21" i="8"/>
  <c r="T21" i="8" s="1"/>
  <c r="L20" i="8"/>
  <c r="T20" i="8" s="1"/>
  <c r="L19" i="8"/>
  <c r="L9" i="8"/>
  <c r="T9" i="8" s="1"/>
  <c r="L8" i="8"/>
  <c r="T8" i="8" s="1"/>
  <c r="L7" i="8"/>
  <c r="T7" i="8" s="1"/>
  <c r="L6" i="8"/>
  <c r="T6" i="8" s="1"/>
  <c r="L5" i="8"/>
  <c r="T5" i="8" s="1"/>
  <c r="L4" i="8"/>
  <c r="E10" i="72"/>
  <c r="C10" i="72"/>
  <c r="I43" i="15"/>
  <c r="I42" i="15"/>
  <c r="I41" i="15"/>
  <c r="G43" i="15"/>
  <c r="G42" i="15"/>
  <c r="G41" i="15"/>
  <c r="E43" i="15"/>
  <c r="E42" i="15"/>
  <c r="E41" i="15"/>
  <c r="L25" i="11"/>
  <c r="T25" i="11" s="1"/>
  <c r="L24" i="11"/>
  <c r="T24" i="11" s="1"/>
  <c r="T23" i="11"/>
  <c r="L23" i="11"/>
  <c r="L22" i="11"/>
  <c r="T22" i="11" s="1"/>
  <c r="L21" i="11"/>
  <c r="T21" i="11" s="1"/>
  <c r="L20" i="11"/>
  <c r="T20" i="11" s="1"/>
  <c r="L19" i="11"/>
  <c r="T19" i="11"/>
  <c r="L11" i="11"/>
  <c r="T11" i="11" s="1"/>
  <c r="L9" i="11"/>
  <c r="T9" i="11" s="1"/>
  <c r="L8" i="11"/>
  <c r="T8" i="11" s="1"/>
  <c r="L7" i="11"/>
  <c r="T7" i="11" s="1"/>
  <c r="L6" i="11"/>
  <c r="T6" i="11" s="1"/>
  <c r="L5" i="11"/>
  <c r="T5" i="11" s="1"/>
  <c r="L4" i="11"/>
  <c r="T4" i="11" s="1"/>
  <c r="E45" i="15" l="1"/>
  <c r="P5" i="60"/>
  <c r="T4" i="8"/>
  <c r="T11" i="8" s="1"/>
  <c r="L11" i="8"/>
  <c r="T19" i="8"/>
  <c r="T25" i="8" s="1"/>
  <c r="L25" i="8"/>
  <c r="C1" i="83"/>
  <c r="C1" i="84" s="1"/>
  <c r="I29" i="84"/>
  <c r="K29" i="84" s="1"/>
  <c r="G29" i="84"/>
  <c r="K27" i="84"/>
  <c r="K23" i="84"/>
  <c r="K19" i="84"/>
  <c r="K18" i="84"/>
  <c r="K17" i="84"/>
  <c r="K16" i="84"/>
  <c r="K15" i="84"/>
  <c r="I21" i="84"/>
  <c r="K21" i="84" s="1"/>
  <c r="G21" i="84"/>
  <c r="G25" i="84" s="1"/>
  <c r="K11" i="84"/>
  <c r="K10" i="84"/>
  <c r="T27" i="8" l="1"/>
  <c r="L27" i="8"/>
  <c r="K13" i="84"/>
  <c r="I25" i="84"/>
  <c r="K25" i="84" s="1"/>
  <c r="K36" i="83" l="1"/>
  <c r="K32" i="83"/>
  <c r="K31" i="83"/>
  <c r="K27" i="83"/>
  <c r="I25" i="83"/>
  <c r="I29" i="83" s="1"/>
  <c r="I34" i="83" s="1"/>
  <c r="G25" i="83"/>
  <c r="G29" i="83" s="1"/>
  <c r="G34" i="83" s="1"/>
  <c r="G38" i="83" s="1"/>
  <c r="K23" i="83"/>
  <c r="K22" i="83"/>
  <c r="K21" i="83"/>
  <c r="K20" i="83"/>
  <c r="K19" i="83"/>
  <c r="K18" i="83"/>
  <c r="K17" i="83"/>
  <c r="K16" i="83"/>
  <c r="K15" i="83"/>
  <c r="K14" i="83"/>
  <c r="K13" i="83"/>
  <c r="K12" i="83"/>
  <c r="K11" i="83"/>
  <c r="K10" i="83"/>
  <c r="G7" i="83"/>
  <c r="K68" i="82"/>
  <c r="K67" i="82"/>
  <c r="K66" i="82"/>
  <c r="K65" i="82"/>
  <c r="K64" i="82"/>
  <c r="K63" i="82"/>
  <c r="K62" i="82"/>
  <c r="K61" i="82"/>
  <c r="I59" i="82"/>
  <c r="K59" i="82" s="1"/>
  <c r="G59" i="82"/>
  <c r="K57" i="82"/>
  <c r="K56" i="82"/>
  <c r="K55" i="82"/>
  <c r="I50" i="82"/>
  <c r="G50" i="82"/>
  <c r="P19" i="88" s="1"/>
  <c r="K48" i="82"/>
  <c r="K45" i="82"/>
  <c r="K44" i="82"/>
  <c r="K43" i="82"/>
  <c r="K42" i="82"/>
  <c r="K41" i="82"/>
  <c r="K40" i="82"/>
  <c r="K39" i="82"/>
  <c r="K38" i="82"/>
  <c r="K37" i="82"/>
  <c r="I31" i="82"/>
  <c r="K31" i="82" s="1"/>
  <c r="G31" i="82"/>
  <c r="K29" i="82"/>
  <c r="K28" i="82"/>
  <c r="K27" i="82"/>
  <c r="K26" i="82"/>
  <c r="K25" i="82"/>
  <c r="K24" i="82"/>
  <c r="K23" i="82"/>
  <c r="K22" i="82"/>
  <c r="K21" i="82"/>
  <c r="I19" i="82"/>
  <c r="K19" i="82" s="1"/>
  <c r="G19" i="82"/>
  <c r="K17" i="82"/>
  <c r="K16" i="82"/>
  <c r="K15" i="82"/>
  <c r="K13" i="82"/>
  <c r="I7" i="82"/>
  <c r="I7" i="84" s="1"/>
  <c r="K50" i="82" l="1"/>
  <c r="J19" i="88"/>
  <c r="K25" i="83"/>
  <c r="I33" i="82"/>
  <c r="K33" i="82" s="1"/>
  <c r="K74" i="82"/>
  <c r="I7" i="83"/>
  <c r="G33" i="82"/>
  <c r="K34" i="83"/>
  <c r="I38" i="83"/>
  <c r="K38" i="83" s="1"/>
  <c r="K72" i="82"/>
  <c r="K29" i="83"/>
  <c r="I14" i="14" l="1"/>
  <c r="G14" i="14"/>
  <c r="E14" i="14"/>
  <c r="C14" i="14"/>
  <c r="I9" i="14"/>
  <c r="I16" i="14" s="1"/>
  <c r="G9" i="14"/>
  <c r="G16" i="14" s="1"/>
  <c r="E9" i="14"/>
  <c r="E16" i="14" s="1"/>
  <c r="C9" i="14"/>
  <c r="C16" i="14" s="1"/>
  <c r="N17" i="23" l="1"/>
  <c r="L17" i="23"/>
  <c r="J17" i="23"/>
  <c r="H17" i="23"/>
  <c r="J25" i="51"/>
  <c r="L27" i="11" l="1"/>
  <c r="J27" i="11"/>
  <c r="H27" i="11"/>
  <c r="F27" i="11"/>
  <c r="L13" i="11"/>
  <c r="L29" i="11" s="1"/>
  <c r="J13" i="11"/>
  <c r="H13" i="11"/>
  <c r="F13" i="11"/>
  <c r="D13" i="11"/>
  <c r="P54" i="60"/>
  <c r="N54" i="60"/>
  <c r="L54" i="60"/>
  <c r="J54" i="60"/>
  <c r="H54" i="60"/>
  <c r="G54" i="60"/>
  <c r="F54" i="60"/>
  <c r="P27" i="60"/>
  <c r="N27" i="60"/>
  <c r="L27" i="60"/>
  <c r="J27" i="60"/>
  <c r="H27" i="60"/>
  <c r="G27" i="60"/>
  <c r="F27" i="60"/>
  <c r="D27" i="60"/>
  <c r="I47" i="15"/>
  <c r="G47" i="15"/>
  <c r="E47" i="15"/>
  <c r="I45" i="15"/>
  <c r="G45" i="15"/>
  <c r="F45" i="15"/>
  <c r="I39" i="15"/>
  <c r="H39" i="15"/>
  <c r="G39" i="15"/>
  <c r="E6" i="50"/>
  <c r="E17" i="50"/>
  <c r="E33" i="50" s="1"/>
  <c r="E27" i="50"/>
  <c r="E30" i="50" s="1"/>
  <c r="E34" i="50" s="1"/>
  <c r="D30" i="50"/>
  <c r="F17" i="23"/>
  <c r="E14" i="51"/>
  <c r="F14" i="51"/>
  <c r="I14" i="51"/>
  <c r="J14" i="51"/>
  <c r="D7" i="20"/>
  <c r="O27" i="11"/>
  <c r="C6" i="50"/>
  <c r="E14" i="38" l="1"/>
  <c r="E12" i="72" s="1"/>
  <c r="C14" i="38"/>
  <c r="C12" i="72" s="1"/>
  <c r="C14" i="24"/>
  <c r="H14" i="51"/>
  <c r="R13" i="11"/>
  <c r="J31" i="20"/>
  <c r="C17" i="50"/>
  <c r="C33" i="50" s="1"/>
  <c r="D17" i="23"/>
  <c r="P27" i="11" l="1"/>
  <c r="R27" i="11"/>
  <c r="C27" i="50"/>
  <c r="C30" i="50" s="1"/>
  <c r="C34" i="50" s="1"/>
  <c r="N27" i="11" l="1"/>
  <c r="P13" i="11"/>
  <c r="D14" i="51" l="1"/>
  <c r="T27" i="11"/>
  <c r="T13" i="11" l="1"/>
  <c r="T29" i="11" s="1"/>
</calcChain>
</file>

<file path=xl/sharedStrings.xml><?xml version="1.0" encoding="utf-8"?>
<sst xmlns="http://schemas.openxmlformats.org/spreadsheetml/2006/main" count="747" uniqueCount="422">
  <si>
    <t>Terrenos e recursos naturais</t>
  </si>
  <si>
    <t>Edifícios outras construções</t>
  </si>
  <si>
    <t>Equipamento básico</t>
  </si>
  <si>
    <t>Equipamento de transporte</t>
  </si>
  <si>
    <t>Equipamento administrativo</t>
  </si>
  <si>
    <t>Activos Fixos Tangíveis</t>
  </si>
  <si>
    <t>Total</t>
  </si>
  <si>
    <t xml:space="preserve">Aumentos </t>
  </si>
  <si>
    <t>Valor de Aquisição</t>
  </si>
  <si>
    <t>Amortização Acumulada</t>
  </si>
  <si>
    <t>Valor Líquido</t>
  </si>
  <si>
    <t>Activos</t>
  </si>
  <si>
    <t>Passivos</t>
  </si>
  <si>
    <t>Imp. diferidos activos/ (passivos) líq.</t>
  </si>
  <si>
    <t>Ano de Prejuízo Fiscal</t>
  </si>
  <si>
    <t>Ano Limite para Dedução</t>
  </si>
  <si>
    <t xml:space="preserve">Valor do Prejuizo </t>
  </si>
  <si>
    <t>Valor da Dedução</t>
  </si>
  <si>
    <t>Matérias primas e consumíveis</t>
  </si>
  <si>
    <t>Produtos acabados</t>
  </si>
  <si>
    <t>Mercadorias</t>
  </si>
  <si>
    <t>Clientes Correntes</t>
  </si>
  <si>
    <t>Clientes de Cobranças Duvidosas</t>
  </si>
  <si>
    <t>Estado e Outros Entes Públicos</t>
  </si>
  <si>
    <t>Outros accionistas</t>
  </si>
  <si>
    <t>Adiantamentos a fornecedores</t>
  </si>
  <si>
    <t>Outros Devedores</t>
  </si>
  <si>
    <t>Saldos Devedores</t>
  </si>
  <si>
    <t>IRC – A Recuperar</t>
  </si>
  <si>
    <t>IRC – Pagamento por Conta</t>
  </si>
  <si>
    <t>Saldos Credores</t>
  </si>
  <si>
    <t>Outros</t>
  </si>
  <si>
    <t>Não Correntes</t>
  </si>
  <si>
    <t>Contas Correntes Caucionadas</t>
  </si>
  <si>
    <t xml:space="preserve">Corrente </t>
  </si>
  <si>
    <t>Empréstimos Bancários</t>
  </si>
  <si>
    <t>Descobertos Bancários</t>
  </si>
  <si>
    <t xml:space="preserve"> </t>
  </si>
  <si>
    <t>Outros Credores</t>
  </si>
  <si>
    <t>Correntes</t>
  </si>
  <si>
    <t>Fornecedores</t>
  </si>
  <si>
    <t>Fornecedores, Conta Corrente</t>
  </si>
  <si>
    <t>Fornecedores, títulos a pagar</t>
  </si>
  <si>
    <t>Subsídios à exploração</t>
  </si>
  <si>
    <t xml:space="preserve">Encargos sobre Remunerações </t>
  </si>
  <si>
    <t>Remunerações dos Órgãos Sociais</t>
  </si>
  <si>
    <t>Resultados Antes de Impostos</t>
  </si>
  <si>
    <t>Tributação Autónoma</t>
  </si>
  <si>
    <t>Imposto sobre o Rendimento do Exercício</t>
  </si>
  <si>
    <t>Origem</t>
  </si>
  <si>
    <t>Activo Bruto</t>
  </si>
  <si>
    <t>Abates e Alienações</t>
  </si>
  <si>
    <t>Correcções e Transf.</t>
  </si>
  <si>
    <t>Seguro Ac. Trab. e Doenças Profi.</t>
  </si>
  <si>
    <t>Contribuição p/ Seg.Social - prestacional</t>
  </si>
  <si>
    <t>Retenção imposto s/ rend. - prestacional</t>
  </si>
  <si>
    <t>Fornecedores, facturas em rec. e conf.</t>
  </si>
  <si>
    <t>Aumentos e Reavaliações</t>
  </si>
  <si>
    <t>´</t>
  </si>
  <si>
    <t xml:space="preserve">Despesa Capitalizada </t>
  </si>
  <si>
    <t>Segurança Social</t>
  </si>
  <si>
    <t>Imposto corrente</t>
  </si>
  <si>
    <t>Imposto diferido</t>
  </si>
  <si>
    <t>Amortizações e provisões não aceites para efeitos fiscais</t>
  </si>
  <si>
    <t>Taxa média efectiva de imposto</t>
  </si>
  <si>
    <t>Juros a liquidar</t>
  </si>
  <si>
    <t xml:space="preserve">Facturação antecipada </t>
  </si>
  <si>
    <t xml:space="preserve">Remunerações a pagar ao pessoal </t>
  </si>
  <si>
    <t>Finanças</t>
  </si>
  <si>
    <t>Multas, coimas, juros compensatórios</t>
  </si>
  <si>
    <t>Correcções relativas ao ano anterior</t>
  </si>
  <si>
    <t>Control</t>
  </si>
  <si>
    <t>Amortizações Acumuladas</t>
  </si>
  <si>
    <t>Papel comercial</t>
  </si>
  <si>
    <t>Pagamentos entre 1 e 5 anos</t>
  </si>
  <si>
    <t>Pagamentos a mais de 5 anos</t>
  </si>
  <si>
    <t>Obras</t>
  </si>
  <si>
    <t>Menos de 1 ano</t>
  </si>
  <si>
    <t>Entre 1 e 5 anos</t>
  </si>
  <si>
    <t>Não corrente</t>
  </si>
  <si>
    <t>Restantes Impostos</t>
  </si>
  <si>
    <t>Corrente</t>
  </si>
  <si>
    <t>Retenção imposto s/ rend.</t>
  </si>
  <si>
    <t>Contribuição p/ Seg. Social</t>
  </si>
  <si>
    <t>IRC - A Pagar</t>
  </si>
  <si>
    <t xml:space="preserve">Retenção imposto s/ rend. </t>
  </si>
  <si>
    <t>IVA  - A Recuperar</t>
  </si>
  <si>
    <t>IVA - A Pagar</t>
  </si>
  <si>
    <t>Rendas</t>
  </si>
  <si>
    <t>Juros a Receber</t>
  </si>
  <si>
    <t>Facturação a emitir</t>
  </si>
  <si>
    <t>Projectos em curso</t>
  </si>
  <si>
    <t>Empresas do Grupo e Participadas</t>
  </si>
  <si>
    <t xml:space="preserve">Reconhecimento de passivos por impostos diferidos </t>
  </si>
  <si>
    <t>Goodwill</t>
  </si>
  <si>
    <t>Clientes</t>
  </si>
  <si>
    <t>Outras Contas a Receber</t>
  </si>
  <si>
    <t>Outras Contas a Pagar</t>
  </si>
  <si>
    <t>Outros activos intangíveis</t>
  </si>
  <si>
    <t>Control SD</t>
  </si>
  <si>
    <t>Control SC</t>
  </si>
  <si>
    <t>Valor (Euros)</t>
  </si>
  <si>
    <t>Rubricas</t>
  </si>
  <si>
    <t>Edifícios e outras construções</t>
  </si>
  <si>
    <t>Saldo em 31/12/2009</t>
  </si>
  <si>
    <t>Valor de aquisição</t>
  </si>
  <si>
    <t xml:space="preserve"> Justo Valor</t>
  </si>
  <si>
    <t>Impostos à taxa de 25%</t>
  </si>
  <si>
    <t>Factoring</t>
  </si>
  <si>
    <t>Livranças</t>
  </si>
  <si>
    <t>Designação</t>
  </si>
  <si>
    <t>Equipamentos biológicos *</t>
  </si>
  <si>
    <t>Outros activos fixos tangíveis</t>
  </si>
  <si>
    <t>Programas de computador</t>
  </si>
  <si>
    <t>Propriedade industrial</t>
  </si>
  <si>
    <t>...</t>
  </si>
  <si>
    <t>Depreciações Acumuladas</t>
  </si>
  <si>
    <t>Fracções do Edifício A</t>
  </si>
  <si>
    <t>Edifício B</t>
  </si>
  <si>
    <t>Edifício C</t>
  </si>
  <si>
    <t>Depreciação Acumulada</t>
  </si>
  <si>
    <t>Revalorizações</t>
  </si>
  <si>
    <t xml:space="preserve">Valor de Revalorização </t>
  </si>
  <si>
    <t xml:space="preserve">Fracções do Edifício A    </t>
  </si>
  <si>
    <t xml:space="preserve">Edifício B </t>
  </si>
  <si>
    <t>Valor de revalorização</t>
  </si>
  <si>
    <t>Evolução da mensuração e reconhecimento dos edifícios A, B e C</t>
  </si>
  <si>
    <t xml:space="preserve">Edifício C </t>
  </si>
  <si>
    <t>Activos Intangíveis</t>
  </si>
  <si>
    <t>Projectos de desenvolvimento</t>
  </si>
  <si>
    <t>Área de negócio 1</t>
  </si>
  <si>
    <t>Área de negócio 2</t>
  </si>
  <si>
    <t>Área de negócio 3</t>
  </si>
  <si>
    <t>Projecto 1</t>
  </si>
  <si>
    <t>Projecto 2</t>
  </si>
  <si>
    <t>Projecto 3</t>
  </si>
  <si>
    <t>Projecto 4</t>
  </si>
  <si>
    <t>Projecto 5</t>
  </si>
  <si>
    <t>Projecto 6</t>
  </si>
  <si>
    <t>Projecto 7</t>
  </si>
  <si>
    <t>Projecto 8</t>
  </si>
  <si>
    <t>Projecto 9</t>
  </si>
  <si>
    <t>Projecto 10</t>
  </si>
  <si>
    <t>Projecto 11</t>
  </si>
  <si>
    <t>Projecto 12</t>
  </si>
  <si>
    <t>Projecto 13</t>
  </si>
  <si>
    <t>Projecto 14</t>
  </si>
  <si>
    <t>Projecto 15</t>
  </si>
  <si>
    <t>Projecto 16</t>
  </si>
  <si>
    <t>Projecto 17</t>
  </si>
  <si>
    <t>Projecto 18</t>
  </si>
  <si>
    <t>Área de Negócio</t>
  </si>
  <si>
    <t>Perdas por Imparidade</t>
  </si>
  <si>
    <t>Propriedades de Investimento</t>
  </si>
  <si>
    <t>Investimentos financeiros</t>
  </si>
  <si>
    <t>Investimentos em curso</t>
  </si>
  <si>
    <t>Inventários</t>
  </si>
  <si>
    <t>Outros devedores</t>
  </si>
  <si>
    <t>Activos não correntes detidos para venda</t>
  </si>
  <si>
    <t>Reversões</t>
  </si>
  <si>
    <t>…</t>
  </si>
  <si>
    <t>Compras</t>
  </si>
  <si>
    <t>Reclassificações e regularizações</t>
  </si>
  <si>
    <t>Custo das mercadorias vendidas e das matérias consumidas</t>
  </si>
  <si>
    <t>Produtos e trabalhos em curso</t>
  </si>
  <si>
    <t>Variações nos inventários da produção</t>
  </si>
  <si>
    <t>Venda de bens</t>
  </si>
  <si>
    <t>Prestação de serviços</t>
  </si>
  <si>
    <t>Juros</t>
  </si>
  <si>
    <t>Royalties</t>
  </si>
  <si>
    <t>Dividendos</t>
  </si>
  <si>
    <t>Área de Negócio 1</t>
  </si>
  <si>
    <t>Área de Negócio 2</t>
  </si>
  <si>
    <t>Juros de empréstimos</t>
  </si>
  <si>
    <t>Juros de actualização de valor</t>
  </si>
  <si>
    <t>Valor Nominal</t>
  </si>
  <si>
    <t>Valor reconhecido</t>
  </si>
  <si>
    <t>Valor Diferido</t>
  </si>
  <si>
    <t>Valor de acréscimo</t>
  </si>
  <si>
    <t>Provisões</t>
  </si>
  <si>
    <t>Impostos</t>
  </si>
  <si>
    <t>Garantias a clientes</t>
  </si>
  <si>
    <t>Processos judiciais em curso</t>
  </si>
  <si>
    <t>Acidentes de trabalho e doenças profissionais</t>
  </si>
  <si>
    <t>Matérias ambientais</t>
  </si>
  <si>
    <t>Contratos onerosos</t>
  </si>
  <si>
    <t>Reestruturação</t>
  </si>
  <si>
    <t>Outras provisões</t>
  </si>
  <si>
    <t>Desmantelamento e restauro de activos fixos tangíveis</t>
  </si>
  <si>
    <t>Constituição e reforço</t>
  </si>
  <si>
    <t>Reversões e utilizações</t>
  </si>
  <si>
    <t>Contrapartida de provisões</t>
  </si>
  <si>
    <t>Gastos e perdas de financiamento</t>
  </si>
  <si>
    <t>Outros juros</t>
  </si>
  <si>
    <t>Subsídios</t>
  </si>
  <si>
    <t>Subsídios relacionados com activos</t>
  </si>
  <si>
    <t>Subsídios  à exploração</t>
  </si>
  <si>
    <t>Incentivo 1</t>
  </si>
  <si>
    <t>Incentivo 2</t>
  </si>
  <si>
    <t>Reembolsáveis</t>
  </si>
  <si>
    <t>Capital próprio</t>
  </si>
  <si>
    <t>Diferimentos</t>
  </si>
  <si>
    <t>Financiamentos</t>
  </si>
  <si>
    <t>Imputação de subsídios para investimentos</t>
  </si>
  <si>
    <t>Demonstração de resultados</t>
  </si>
  <si>
    <t>Balanço</t>
  </si>
  <si>
    <t>Data de Inicio</t>
  </si>
  <si>
    <t>Data de fim</t>
  </si>
  <si>
    <t>Valor atribuido</t>
  </si>
  <si>
    <t>Ajustamentos e imparidades</t>
  </si>
  <si>
    <t>Prejuízos fiscais reportáveis</t>
  </si>
  <si>
    <t xml:space="preserve">Excedentes de revalorização </t>
  </si>
  <si>
    <t>Subsidios ao investimento</t>
  </si>
  <si>
    <t>Variações de justo valor</t>
  </si>
  <si>
    <t>Ajustamentos de transição</t>
  </si>
  <si>
    <t>Reconciliação da Taxa Efectiva de Impostos</t>
  </si>
  <si>
    <t xml:space="preserve">A favor de </t>
  </si>
  <si>
    <t>Saldos não vencidos</t>
  </si>
  <si>
    <t>Saldos vencidos:</t>
  </si>
  <si>
    <t>Até 180 dias</t>
  </si>
  <si>
    <t>De 180 a 360 dias</t>
  </si>
  <si>
    <t>Mais de 360 dias</t>
  </si>
  <si>
    <t>Quantia Nominal</t>
  </si>
  <si>
    <t>Imparidade</t>
  </si>
  <si>
    <t>Valor liquido</t>
  </si>
  <si>
    <t>Devedores por acréscimo de rendimentos</t>
  </si>
  <si>
    <t>Outros acréscimos de rendimentos</t>
  </si>
  <si>
    <t>Credores por acréscimos de gastos</t>
  </si>
  <si>
    <t>Diferimento de gastos</t>
  </si>
  <si>
    <t>Outros gastos diferidos</t>
  </si>
  <si>
    <t>Outros gastos com Pessoal</t>
  </si>
  <si>
    <t>Estimativa para participação nos lucros</t>
  </si>
  <si>
    <t>Remunerações  do pessoal</t>
  </si>
  <si>
    <t>Capital Próprio POC</t>
  </si>
  <si>
    <t>(…)</t>
  </si>
  <si>
    <t>Imposto Diferido</t>
  </si>
  <si>
    <t>Total Ajustamentos</t>
  </si>
  <si>
    <t>Capital Próprio SNC</t>
  </si>
  <si>
    <t>Norma/Interpretação</t>
  </si>
  <si>
    <t>Data eficácia</t>
  </si>
  <si>
    <t>Natureza Alteração</t>
  </si>
  <si>
    <t>Quantia Ajustada</t>
  </si>
  <si>
    <t>Passivos não correntes</t>
  </si>
  <si>
    <t xml:space="preserve">   Rubrica A</t>
  </si>
  <si>
    <t xml:space="preserve">   Rubrica B</t>
  </si>
  <si>
    <t xml:space="preserve">   (…)</t>
  </si>
  <si>
    <t>Passivos correntes</t>
  </si>
  <si>
    <t>Quantia não descontada</t>
  </si>
  <si>
    <t>Taxa de desconto</t>
  </si>
  <si>
    <t>Quantia escriturada</t>
  </si>
  <si>
    <t>Capital Próprio</t>
  </si>
  <si>
    <t>Outros Ajustamentos</t>
  </si>
  <si>
    <t>Desreconhecimento de Activos Intangíveis</t>
  </si>
  <si>
    <t>Contratos de Construção</t>
  </si>
  <si>
    <t>Subsídios ao Investimento</t>
  </si>
  <si>
    <t>Ano 2009</t>
  </si>
  <si>
    <t>Ano 2010</t>
  </si>
  <si>
    <t>Saldo em 1/01/2009</t>
  </si>
  <si>
    <t>Saldo em 31/12/2010</t>
  </si>
  <si>
    <t>Saldo em 01/01/2009</t>
  </si>
  <si>
    <t>Montante Capitalizado Ano 2009</t>
  </si>
  <si>
    <t>Montante Capitalizado Ano 2010</t>
  </si>
  <si>
    <t>Valor (Moeda Original)</t>
  </si>
  <si>
    <t>Valor Inicial (Euro)</t>
  </si>
  <si>
    <t>Câmbio 31/12/2010</t>
  </si>
  <si>
    <t>Câmbio 31/12/2009</t>
  </si>
  <si>
    <t>Valor 31/12/2009</t>
  </si>
  <si>
    <t>Valor 31/12/2010</t>
  </si>
  <si>
    <t>Ajustamentos de Transição em 31 de Dezembro de 2009</t>
  </si>
  <si>
    <t>Equipamentos biológicos</t>
  </si>
  <si>
    <t>Gastos com Depreciações</t>
  </si>
  <si>
    <t>Gastos com Amortizações</t>
  </si>
  <si>
    <t>Projectos de Desenvolvimento</t>
  </si>
  <si>
    <t>Passivos por Locação Financeira</t>
  </si>
  <si>
    <t>Capitalização de Custos com Empréstimos</t>
  </si>
  <si>
    <t xml:space="preserve">Equipamentos biológicos </t>
  </si>
  <si>
    <t>Imparidades Acumuladas</t>
  </si>
  <si>
    <t>Inventário em  01/01/2009</t>
  </si>
  <si>
    <t>Inventário em 31/12/2009</t>
  </si>
  <si>
    <t>Inventário em 31/12/2010</t>
  </si>
  <si>
    <t>Réditos</t>
  </si>
  <si>
    <t>Compromissos e Passivos Contigentes</t>
  </si>
  <si>
    <t>Efeitos das Alterações nas Taxas de Câmbio</t>
  </si>
  <si>
    <t>Activos e Passivos por Impostos Diferidos</t>
  </si>
  <si>
    <t>Imposto sobre o Rendimento</t>
  </si>
  <si>
    <t>Matérias Ambientais</t>
  </si>
  <si>
    <t>Diferimentos Activos</t>
  </si>
  <si>
    <t>Empréstimos e Descobertos Bancários</t>
  </si>
  <si>
    <t>Gastos com o Pessoal</t>
  </si>
  <si>
    <t>Número Médio de Colaboradores</t>
  </si>
  <si>
    <t>BALANÇO</t>
  </si>
  <si>
    <t>(Montantes expressos em Euros)</t>
  </si>
  <si>
    <t>Variação %</t>
  </si>
  <si>
    <t>Notas</t>
  </si>
  <si>
    <t>(1)</t>
  </si>
  <si>
    <t>(2)</t>
  </si>
  <si>
    <t>(1)-(2)</t>
  </si>
  <si>
    <t>ACTIVO:</t>
  </si>
  <si>
    <t>Activo não corrente:</t>
  </si>
  <si>
    <t>Activos fixos tangíveis</t>
  </si>
  <si>
    <t>Propriedades de investimento</t>
  </si>
  <si>
    <t>Activos  intangíveis</t>
  </si>
  <si>
    <t>Accionistas/sócios</t>
  </si>
  <si>
    <t>Outros activos financeiros</t>
  </si>
  <si>
    <t>Activo corrente:</t>
  </si>
  <si>
    <t xml:space="preserve">Inventários </t>
  </si>
  <si>
    <t>Estado e outros entes públicos</t>
  </si>
  <si>
    <t>Outras contas a receber</t>
  </si>
  <si>
    <t>Caixa e depósitos bancários</t>
  </si>
  <si>
    <t>Total do Activo</t>
  </si>
  <si>
    <t>CAPITAL PRÓPRIO:</t>
  </si>
  <si>
    <t>Capital realizado</t>
  </si>
  <si>
    <t>Acções (quotas) próprias</t>
  </si>
  <si>
    <t>Outros instrumentos de capital próprio</t>
  </si>
  <si>
    <t>Prémios de emissão</t>
  </si>
  <si>
    <t>Reservas legais</t>
  </si>
  <si>
    <t>Outras reservas</t>
  </si>
  <si>
    <t>Resultados transitados</t>
  </si>
  <si>
    <t>Excedentes de revalorização</t>
  </si>
  <si>
    <t>Outras variações no capital próprio</t>
  </si>
  <si>
    <t>Resultado líquido do período</t>
  </si>
  <si>
    <t>Total do Capital Próprio</t>
  </si>
  <si>
    <t>PASSIVO:</t>
  </si>
  <si>
    <t>Passivo não corrente:</t>
  </si>
  <si>
    <t>Financiamentos obtidos</t>
  </si>
  <si>
    <t>Outras contas a pagar</t>
  </si>
  <si>
    <t>Passivo corrente:</t>
  </si>
  <si>
    <t>Adiantamentos de clientes</t>
  </si>
  <si>
    <t>Outros passivos financeiros</t>
  </si>
  <si>
    <t>Total do Passivo</t>
  </si>
  <si>
    <t>Total do Capital Próprio e do Passivo</t>
  </si>
  <si>
    <t>Rendimentos e Gastos</t>
  </si>
  <si>
    <t>Vendas e serviços prestados</t>
  </si>
  <si>
    <t>Variação nos inventários da produção</t>
  </si>
  <si>
    <t xml:space="preserve">Trabalhos para a própria entidade </t>
  </si>
  <si>
    <t>Fornecimentos e serviços externos</t>
  </si>
  <si>
    <t>Gastos com o pessoal</t>
  </si>
  <si>
    <t>Imparidade de inventários (perdas/reversões)</t>
  </si>
  <si>
    <t>Imparidade de dívidas a receber (perdas/reversões)</t>
  </si>
  <si>
    <t>Provisões (aumentos/reduções)</t>
  </si>
  <si>
    <t>Aumentos/reduções de justo valor</t>
  </si>
  <si>
    <t>Outros rendimentos e ganhos</t>
  </si>
  <si>
    <t>Outros gastos e perdas</t>
  </si>
  <si>
    <t xml:space="preserve">Gastos/reversões de depreciação e de amortização </t>
  </si>
  <si>
    <r>
      <t xml:space="preserve">Resultado operacional (antes de gastos de financiamento e impostos)   </t>
    </r>
    <r>
      <rPr>
        <b/>
        <i/>
        <sz val="9"/>
        <rFont val="Arial"/>
        <family val="2"/>
      </rPr>
      <t>(EBIT)</t>
    </r>
  </si>
  <si>
    <t>Juros e rendimentos similares obtidos</t>
  </si>
  <si>
    <t>Juros e gastos similares suportados</t>
  </si>
  <si>
    <r>
      <t xml:space="preserve">Resultado antes de impostos   </t>
    </r>
    <r>
      <rPr>
        <b/>
        <i/>
        <sz val="9"/>
        <rFont val="Arial"/>
        <family val="2"/>
      </rPr>
      <t>(EBT)</t>
    </r>
  </si>
  <si>
    <t>Imposto sobre o rendimento do período</t>
  </si>
  <si>
    <t>DEMONSTRAÇÃO DOS RESULTADOS POR FUNÇÕES</t>
  </si>
  <si>
    <t>Custo das vendas e dos serviços prestados</t>
  </si>
  <si>
    <t>Resultado bruto</t>
  </si>
  <si>
    <t>Outros rendimentos</t>
  </si>
  <si>
    <t>Gastos de distribuição</t>
  </si>
  <si>
    <t>Gastos administrativos</t>
  </si>
  <si>
    <t>Gastos de investigação e desenvolvimento</t>
  </si>
  <si>
    <t>Outros gastos</t>
  </si>
  <si>
    <t>Resultado operacional (antes de gastos de financiamento e impostos)</t>
  </si>
  <si>
    <t>Gastos de financiamento (líquidos)</t>
  </si>
  <si>
    <t>Resultados antes de impostos</t>
  </si>
  <si>
    <t xml:space="preserve">Quadro Anexo n.º 1 - AJUSTAMENTOS DE TRANSIÇÃO </t>
  </si>
  <si>
    <t>Quadro Anexo n.º 6 - ACTIVO FIXO TANGÍVEL</t>
  </si>
  <si>
    <t>Quadro Anexo n.º 10 - GASTOS COM AMORTIZAÇÃO</t>
  </si>
  <si>
    <t>Quadro Anexo n.º 8 - GASTOS COM DEPRECIAÇÕES</t>
  </si>
  <si>
    <t>Quadro Anexo n.º 11 - PROJECTOS DE DESENVOLVIMENTO</t>
  </si>
  <si>
    <t>Quadro Anexo n.º 39 - GASTOS COM PESSOAL E NÚMERO MÉDIO DE COLABORADORES</t>
  </si>
  <si>
    <t>DEMONSTRAÇÃO DE RESULTADOS POR FUNÇÕES</t>
  </si>
  <si>
    <t>«Indice»</t>
  </si>
  <si>
    <t>control</t>
  </si>
  <si>
    <t xml:space="preserve">Prazo de Reembolso dos Empréstimos </t>
  </si>
  <si>
    <t>Activos fixos tangíveis em curso</t>
  </si>
  <si>
    <t>DEMONSTRAÇÃO DE RESULTADOS POR NATUREZAS</t>
  </si>
  <si>
    <t>DEMONSTRAÇÃO DOS RESULTADOS POR NATUREZAS</t>
  </si>
  <si>
    <t>Fornecedores (saldos contrários)</t>
  </si>
  <si>
    <t>Pessoal</t>
  </si>
  <si>
    <t>Adiant. e outras operações com o pessoal</t>
  </si>
  <si>
    <t>Adiant. a fornecedores de investimentos</t>
  </si>
  <si>
    <t>Adiantamentos por conta de vendas</t>
  </si>
  <si>
    <t>Diferimentos de Rendimentos</t>
  </si>
  <si>
    <t>Clientes (saldos contrários)</t>
  </si>
  <si>
    <t>Fornecedores de investimentos</t>
  </si>
  <si>
    <t>Outros acréscimos de gastos</t>
  </si>
  <si>
    <t>Outras imparidades (perdas/ reversões)</t>
  </si>
  <si>
    <r>
      <t xml:space="preserve">Resultado antes de depreciações, gastos de financiamento e impostos </t>
    </r>
    <r>
      <rPr>
        <b/>
        <i/>
        <sz val="9"/>
        <rFont val="Arial"/>
        <family val="2"/>
      </rPr>
      <t>(EBITDA)</t>
    </r>
  </si>
  <si>
    <t>ÍNDICE DE QUADROS - NCRF PE</t>
  </si>
  <si>
    <t>«DESIGNAÇÃO SOCIAL - PE»</t>
  </si>
  <si>
    <t>Adopção Inicial de alterações à NCRF-PE</t>
  </si>
  <si>
    <t>Quadro Anexo n.º 3 - ADOPÇÃO INICIAL DE NOVAS DISPOSIÇÕES DA NORMA</t>
  </si>
  <si>
    <t>Quadro Anexo n.º 9 - ACTIVO INTANGÍVEL</t>
  </si>
  <si>
    <t xml:space="preserve">NCRF-PE § x </t>
  </si>
  <si>
    <t>Movimentos nas rubricas de Capitais Próprios</t>
  </si>
  <si>
    <t>Aumentos</t>
  </si>
  <si>
    <t>Reduções</t>
  </si>
  <si>
    <t>Resultado líquido do exercício</t>
  </si>
  <si>
    <t>Activos em Locação Financeira</t>
  </si>
  <si>
    <t>Valor Bruto</t>
  </si>
  <si>
    <t>Não Corrente</t>
  </si>
  <si>
    <t>Capital em Divida 31/12/2009</t>
  </si>
  <si>
    <t>Capital em Divida 31/12/2010</t>
  </si>
  <si>
    <t>Acréscimos em 2010</t>
  </si>
  <si>
    <t>Pagamentos até 1 ano</t>
  </si>
  <si>
    <t>Quadro Anexo n.º 13 - ACTIVOS/PASSIVOS EM/POR LOCAÇÃO FINANCEIRA</t>
  </si>
  <si>
    <t>Quadro Anexo n.º 14 - CAPITALIZAÇÃO DE CUSTOS COM EMPRÉSTIMOS</t>
  </si>
  <si>
    <r>
      <t>Quadro Anexo n.º 7 - REVALORIZAÇÕES</t>
    </r>
    <r>
      <rPr>
        <u/>
        <sz val="10"/>
        <color rgb="FFE36C0A"/>
        <rFont val="Arial"/>
        <family val="2"/>
      </rPr>
      <t xml:space="preserve"> (se aplicável)</t>
    </r>
  </si>
  <si>
    <t>Quadro Anexo n.º 38 - MOVIMENTOS NAS RUBRICAS DE CAPITAIS PRÓPRIOS</t>
  </si>
  <si>
    <t>Quadro Anexo n.º 16 - IMPARIDADES ACUMULADAS</t>
  </si>
  <si>
    <t>Quadro Anexo n.º 22 - INVENTÁRIOS</t>
  </si>
  <si>
    <t>Quadro Anexo n.º 24 - RÉDITO</t>
  </si>
  <si>
    <t>Quadro Anexo n.º 25 - PROVISÕES E CONTRAPARTIDA DAS PROVISÕES</t>
  </si>
  <si>
    <t>Quadro Anexo n.º 26 - COMPROMISSOS E PASSIVOS CONTINGENTES</t>
  </si>
  <si>
    <t>Quadro Anexo n.º 27 - SUBSÍDIOS</t>
  </si>
  <si>
    <t>Quadro Anexo n.º 28 - EFEITOS DAS ALTERAÇÕES NAS TAXAS DE CÂMBIO</t>
  </si>
  <si>
    <t>Quadro Anexo n.º 30 - IMPOSTO SOBRE O RENDIMENTO</t>
  </si>
  <si>
    <t>Quadro Anexo n.º 31 - MATÉRIAS AMBIENTAIS</t>
  </si>
  <si>
    <t>Quadro Anexo n.º 32 - CLIENTES</t>
  </si>
  <si>
    <t>Quadro Anexo n.º 33 - OUTRAS CONTAS A RECEBER E DIFERIMENTOS ACTIVOS</t>
  </si>
  <si>
    <t>Quadro Anexo n.º 34 - EMPRÉSTIMOS E DESCOBERTOS BANCÁRIOS</t>
  </si>
  <si>
    <t>Quadro Anexo n.º 35 - FORNECEDORES</t>
  </si>
  <si>
    <t>Quadro Anexo n.º 36 - ESTADO E OUTROS ENTES PÚBLICOS</t>
  </si>
  <si>
    <t>Quadro Anexo n.º 37 - OUTRAS CONTAS A PAGAR E DIFERIMENTOS PASSIVOS</t>
  </si>
  <si>
    <t>Mais de 5 anos</t>
  </si>
  <si>
    <r>
      <t>Quadro Anexo n.º 29 - ACTIVOS E PASSIVOS POR IMPOSTOS DIFERIDOS</t>
    </r>
    <r>
      <rPr>
        <u/>
        <sz val="10"/>
        <color rgb="FFE36C0A"/>
        <rFont val="Arial"/>
        <family val="2"/>
      </rPr>
      <t xml:space="preserve"> (se aplicável)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</si>
</sst>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164" formatCode="#,##0\ &quot;€&quot;"/>
    <numFmt numFmtId="165" formatCode="General_)"/>
    <numFmt numFmtId="166" formatCode="#,##0.0"/>
    <numFmt numFmtId="167" formatCode="#,##0.000"/>
    <numFmt numFmtId="168" formatCode="#\ ###\ ###\ ###\ ;\(#\ ###\ ###\ ###\)"/>
    <numFmt numFmtId="169" formatCode="#\ ##0.0"/>
    <numFmt numFmtId="170" formatCode="_(* #,##0_);_(* \(#,##0\);_(* &quot;-&quot;_);_(@_)"/>
    <numFmt numFmtId="171" formatCode="_-* #,##0_-;\-* #,##0_-;_-* &quot;-&quot;_-;_-@_-"/>
    <numFmt numFmtId="172" formatCode="_(* #,##0.00_);_(* \(#,##0.00\);_(* &quot;-&quot;??_);_(@_)"/>
    <numFmt numFmtId="173" formatCode="_-* #,##0\ _F_-;\-* #,##0\ _F_-;_-* &quot;-&quot;\ _F_-;_-@_-"/>
    <numFmt numFmtId="174" formatCode="_-* #,##0.00\ _F_-;\-* #,##0.00\ _F_-;_-* &quot;-&quot;??\ _F_-;_-@_-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_-* #,##0\ &quot;F&quot;_-;\-* #,##0\ &quot;F&quot;_-;_-* &quot;-&quot;\ &quot;F&quot;_-;_-@_-"/>
    <numFmt numFmtId="178" formatCode="_-* #,##0.00\ &quot;F&quot;_-;\-* #,##0.00\ &quot;F&quot;_-;_-* &quot;-&quot;??\ &quot;F&quot;_-;_-@_-"/>
    <numFmt numFmtId="179" formatCode="0%_)"/>
    <numFmt numFmtId="180" formatCode="_-&quot;L.&quot;\ * #,##0_-;\-&quot;L.&quot;\ * #,##0_-;_-&quot;L.&quot;\ * &quot;-&quot;_-;_-@_-"/>
    <numFmt numFmtId="181" formatCode="_-* #,##0.00000000\ _F_-;\-* #,##0.00000000\ _F_-;_-* &quot;-&quot;??\ _F_-;_-@_-"/>
    <numFmt numFmtId="182" formatCode="_(* #,##0.000_);_(* \(#,##0.000\);_(* &quot;-&quot;??_);_(@_)"/>
    <numFmt numFmtId="183" formatCode="_(* #,##0.0000_);_(* \(#,##0.0000\);_(* &quot;-&quot;??_);_(@_)"/>
    <numFmt numFmtId="184" formatCode="#,##0,"/>
    <numFmt numFmtId="185" formatCode="\9\1#,##0.000\2\8"/>
    <numFmt numFmtId="186" formatCode="&quot;€&quot;#,##0.00;[Red]&quot;€&quot;#,##0.00"/>
    <numFmt numFmtId="187" formatCode="00000"/>
    <numFmt numFmtId="188" formatCode="_(&quot;€&quot;* #,##0.0_);_(&quot;€&quot;* \(#,##0.0\);_(&quot;€&quot;* &quot;-&quot;??_);_(@_)"/>
    <numFmt numFmtId="189" formatCode="_ * #,##0.00_)&quot;€&quot;_ ;_ * \(#,##0.00\)&quot;€&quot;_ ;_ * &quot;-&quot;??_)&quot;€&quot;_ ;_ @_ "/>
    <numFmt numFmtId="190" formatCode="#,##0.00;\(#,##0.00\);\-"/>
    <numFmt numFmtId="191" formatCode="#,##0;\ &quot;(&quot;#,##0\)"/>
    <numFmt numFmtId="192" formatCode="#,##0;\(#,##0\)"/>
    <numFmt numFmtId="193" formatCode="\-0.00%;0.00%;\-"/>
    <numFmt numFmtId="194" formatCode="#,##0\ ;\(#,##0\)"/>
    <numFmt numFmtId="195" formatCode="\-#,##0.00;\ &quot;(&quot;#,##0.00\)"/>
    <numFmt numFmtId="196" formatCode="dd\/mm\/yyyy;@"/>
  </numFmts>
  <fonts count="8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sz val="8"/>
      <name val="Arial Narrow"/>
      <family val="2"/>
    </font>
    <font>
      <shadow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hadow/>
      <sz val="10"/>
      <name val="Arial Narrow"/>
      <family val="2"/>
    </font>
    <font>
      <b/>
      <shadow/>
      <u/>
      <sz val="10"/>
      <name val="Arial Narrow"/>
      <family val="2"/>
    </font>
    <font>
      <b/>
      <u/>
      <sz val="10"/>
      <name val="Arial Narrow"/>
      <family val="2"/>
    </font>
    <font>
      <sz val="10"/>
      <name val="Courier"/>
      <family val="3"/>
    </font>
    <font>
      <sz val="9"/>
      <name val="Arial"/>
      <family val="2"/>
    </font>
    <font>
      <sz val="10"/>
      <color indexed="10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17"/>
      <name val="Times New Roman"/>
      <family val="1"/>
    </font>
    <font>
      <sz val="10"/>
      <name val="Times New Roman"/>
      <family val="1"/>
    </font>
    <font>
      <sz val="11"/>
      <color indexed="16"/>
      <name val="Times New Roman"/>
      <family val="1"/>
    </font>
    <font>
      <sz val="10"/>
      <color indexed="20"/>
      <name val="Times New Roman"/>
      <family val="1"/>
    </font>
    <font>
      <sz val="10"/>
      <name val="Helv"/>
    </font>
    <font>
      <sz val="9"/>
      <name val="Times New Roman"/>
      <family val="1"/>
    </font>
    <font>
      <sz val="8"/>
      <name val="Helv"/>
    </font>
    <font>
      <b/>
      <sz val="12"/>
      <name val="Times New Roman"/>
      <family val="1"/>
    </font>
    <font>
      <sz val="10"/>
      <name val="Courier"/>
      <family val="3"/>
    </font>
    <font>
      <b/>
      <sz val="10"/>
      <color indexed="9"/>
      <name val="Times New Roman"/>
      <family val="1"/>
    </font>
    <font>
      <sz val="8"/>
      <color indexed="16"/>
      <name val="Times New Roman"/>
      <family val="1"/>
    </font>
    <font>
      <b/>
      <sz val="8"/>
      <name val="Helv"/>
    </font>
    <font>
      <b/>
      <sz val="11"/>
      <name val="Arial Narrow"/>
      <family val="2"/>
    </font>
    <font>
      <b/>
      <sz val="12"/>
      <name val="Arial Narrow"/>
      <family val="2"/>
    </font>
    <font>
      <sz val="8"/>
      <color indexed="8"/>
      <name val="Antique Olive"/>
      <family val="2"/>
    </font>
    <font>
      <b/>
      <sz val="11"/>
      <color indexed="8"/>
      <name val="Arial Narrow"/>
      <family val="2"/>
    </font>
    <font>
      <sz val="10"/>
      <name val="Arial"/>
      <family val="2"/>
    </font>
    <font>
      <b/>
      <shadow/>
      <sz val="11"/>
      <name val="Arial Narrow"/>
      <family val="2"/>
    </font>
    <font>
      <sz val="11"/>
      <name val="Tahoma"/>
      <family val="2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hadow/>
      <sz val="8"/>
      <name val="Arial Narrow"/>
      <family val="2"/>
    </font>
    <font>
      <sz val="10"/>
      <name val="Arial"/>
      <family val="2"/>
    </font>
    <font>
      <sz val="8"/>
      <color indexed="10"/>
      <name val="Arial Narrow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8"/>
      <color indexed="8"/>
      <name val="Arial Narrow"/>
      <family val="2"/>
    </font>
    <font>
      <b/>
      <shadow/>
      <sz val="8"/>
      <name val="Arial Narrow"/>
      <family val="2"/>
    </font>
    <font>
      <b/>
      <sz val="8"/>
      <name val="Arial Narrow"/>
      <family val="2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</font>
    <font>
      <sz val="8"/>
      <color rgb="FFFF0000"/>
      <name val="Arial Narrow"/>
      <family val="2"/>
    </font>
    <font>
      <sz val="8"/>
      <color rgb="FFFF0000"/>
      <name val="Arial"/>
      <family val="2"/>
    </font>
    <font>
      <sz val="6"/>
      <name val="Bookman"/>
    </font>
    <font>
      <sz val="10"/>
      <color indexed="8"/>
      <name val="MS Sans Serif"/>
      <family val="2"/>
    </font>
    <font>
      <b/>
      <sz val="9"/>
      <name val="Arial"/>
      <family val="2"/>
    </font>
    <font>
      <sz val="7"/>
      <name val="Arial"/>
      <family val="2"/>
    </font>
    <font>
      <sz val="12"/>
      <name val="Times New Roman"/>
      <family val="1"/>
    </font>
    <font>
      <i/>
      <sz val="9"/>
      <name val="Arial"/>
      <family val="2"/>
    </font>
    <font>
      <b/>
      <i/>
      <sz val="9"/>
      <name val="Arial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b/>
      <u/>
      <sz val="12"/>
      <name val="Arial"/>
      <family val="2"/>
    </font>
    <font>
      <u/>
      <sz val="10"/>
      <color theme="10"/>
      <name val="Arial"/>
      <family val="2"/>
    </font>
    <font>
      <i/>
      <u/>
      <sz val="10"/>
      <color theme="10"/>
      <name val="Arial"/>
      <family val="2"/>
    </font>
    <font>
      <sz val="10"/>
      <color rgb="FFFF0000"/>
      <name val="Arial"/>
      <family val="2"/>
    </font>
    <font>
      <i/>
      <sz val="10"/>
      <name val="Arial Narrow"/>
      <family val="2"/>
    </font>
    <font>
      <i/>
      <sz val="11"/>
      <color rgb="FFFF0000"/>
      <name val="Calibri"/>
      <family val="2"/>
      <scheme val="minor"/>
    </font>
    <font>
      <i/>
      <sz val="10"/>
      <color rgb="FFFF0000"/>
      <name val="Arial Narrow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u/>
      <sz val="10"/>
      <color rgb="FFE36C0A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9"/>
        <bgColor indexed="9"/>
      </patternFill>
    </fill>
    <fill>
      <patternFill patternType="mediumGray">
        <fgColor indexed="9"/>
        <bgColor indexed="22"/>
      </patternFill>
    </fill>
    <fill>
      <patternFill patternType="gray125">
        <fgColor indexed="22"/>
      </patternFill>
    </fill>
    <fill>
      <patternFill patternType="gray125">
        <fgColor indexed="23"/>
      </patternFill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9">
    <xf numFmtId="0" fontId="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23" fillId="0" borderId="0" applyFill="0" applyBorder="0" applyProtection="0"/>
    <xf numFmtId="0" fontId="24" fillId="0" borderId="0">
      <alignment horizontal="left"/>
    </xf>
    <xf numFmtId="182" fontId="18" fillId="0" borderId="0" applyFill="0" applyBorder="0" applyAlignment="0"/>
    <xf numFmtId="183" fontId="18" fillId="0" borderId="0" applyFill="0" applyBorder="0" applyAlignment="0"/>
    <xf numFmtId="184" fontId="18" fillId="0" borderId="0" applyFill="0" applyBorder="0" applyAlignment="0"/>
    <xf numFmtId="185" fontId="18" fillId="0" borderId="0" applyFill="0" applyBorder="0" applyAlignment="0"/>
    <xf numFmtId="186" fontId="18" fillId="0" borderId="0" applyFill="0" applyBorder="0" applyAlignment="0"/>
    <xf numFmtId="182" fontId="18" fillId="0" borderId="0" applyFill="0" applyBorder="0" applyAlignment="0"/>
    <xf numFmtId="187" fontId="18" fillId="0" borderId="0" applyFill="0" applyBorder="0" applyAlignment="0"/>
    <xf numFmtId="183" fontId="18" fillId="0" borderId="0" applyFill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18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83" fontId="18" fillId="0" borderId="0" applyFont="0" applyFill="0" applyBorder="0" applyAlignment="0" applyProtection="0"/>
    <xf numFmtId="14" fontId="51" fillId="0" borderId="0" applyFill="0" applyBorder="0" applyAlignment="0"/>
    <xf numFmtId="182" fontId="18" fillId="0" borderId="0" applyFill="0" applyBorder="0" applyAlignment="0"/>
    <xf numFmtId="183" fontId="18" fillId="0" borderId="0" applyFill="0" applyBorder="0" applyAlignment="0"/>
    <xf numFmtId="182" fontId="18" fillId="0" borderId="0" applyFill="0" applyBorder="0" applyAlignment="0"/>
    <xf numFmtId="187" fontId="18" fillId="0" borderId="0" applyFill="0" applyBorder="0" applyAlignment="0"/>
    <xf numFmtId="183" fontId="18" fillId="0" borderId="0" applyFill="0" applyBorder="0" applyAlignment="0"/>
    <xf numFmtId="169" fontId="25" fillId="3" borderId="1">
      <alignment horizontal="left"/>
    </xf>
    <xf numFmtId="1" fontId="26" fillId="0" borderId="0" applyNumberFormat="0" applyFill="0" applyBorder="0" applyAlignment="0" applyProtection="0">
      <alignment horizontal="center"/>
    </xf>
    <xf numFmtId="0" fontId="52" fillId="0" borderId="2" applyNumberFormat="0" applyAlignment="0" applyProtection="0">
      <alignment horizontal="left" vertical="center"/>
    </xf>
    <xf numFmtId="0" fontId="52" fillId="0" borderId="3">
      <alignment horizontal="left" vertical="center"/>
    </xf>
    <xf numFmtId="0" fontId="27" fillId="4" borderId="0" applyNumberFormat="0" applyFont="0" applyBorder="0" applyProtection="0"/>
    <xf numFmtId="165" fontId="28" fillId="5" borderId="4" applyNumberFormat="0" applyBorder="0">
      <alignment horizontal="centerContinuous"/>
    </xf>
    <xf numFmtId="1" fontId="29" fillId="0" borderId="0">
      <alignment horizontal="center"/>
    </xf>
    <xf numFmtId="182" fontId="18" fillId="0" borderId="0" applyFill="0" applyBorder="0" applyAlignment="0"/>
    <xf numFmtId="183" fontId="18" fillId="0" borderId="0" applyFill="0" applyBorder="0" applyAlignment="0"/>
    <xf numFmtId="182" fontId="18" fillId="0" borderId="0" applyFill="0" applyBorder="0" applyAlignment="0"/>
    <xf numFmtId="187" fontId="18" fillId="0" borderId="0" applyFill="0" applyBorder="0" applyAlignment="0"/>
    <xf numFmtId="183" fontId="18" fillId="0" borderId="0" applyFill="0" applyBorder="0" applyAlignment="0"/>
    <xf numFmtId="17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" fontId="30" fillId="0" borderId="0" applyFont="0" applyFill="0" applyBorder="0" applyAlignment="0" applyProtection="0"/>
    <xf numFmtId="170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44" fillId="0" borderId="0"/>
    <xf numFmtId="0" fontId="61" fillId="0" borderId="0"/>
    <xf numFmtId="0" fontId="61" fillId="0" borderId="0"/>
    <xf numFmtId="0" fontId="61" fillId="0" borderId="0"/>
    <xf numFmtId="0" fontId="31" fillId="0" borderId="0">
      <alignment horizontal="center"/>
    </xf>
    <xf numFmtId="165" fontId="15" fillId="0" borderId="0"/>
    <xf numFmtId="0" fontId="32" fillId="0" borderId="0"/>
    <xf numFmtId="9" fontId="2" fillId="0" borderId="0" applyFont="0" applyFill="0" applyBorder="0" applyAlignment="0" applyProtection="0"/>
    <xf numFmtId="18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179" fontId="21" fillId="0" borderId="0" applyFont="0" applyFill="0" applyBorder="0" applyProtection="0">
      <alignment horizontal="right" vertical="center"/>
    </xf>
    <xf numFmtId="9" fontId="22" fillId="0" borderId="0" applyFont="0" applyFill="0" applyBorder="0" applyAlignment="0" applyProtection="0"/>
    <xf numFmtId="182" fontId="18" fillId="0" borderId="0" applyFill="0" applyBorder="0" applyAlignment="0"/>
    <xf numFmtId="183" fontId="18" fillId="0" borderId="0" applyFill="0" applyBorder="0" applyAlignment="0"/>
    <xf numFmtId="182" fontId="18" fillId="0" borderId="0" applyFill="0" applyBorder="0" applyAlignment="0"/>
    <xf numFmtId="187" fontId="18" fillId="0" borderId="0" applyFill="0" applyBorder="0" applyAlignment="0"/>
    <xf numFmtId="183" fontId="18" fillId="0" borderId="0" applyFill="0" applyBorder="0" applyAlignment="0"/>
    <xf numFmtId="165" fontId="33" fillId="6" borderId="3" applyBorder="0">
      <alignment horizontal="right"/>
    </xf>
    <xf numFmtId="165" fontId="34" fillId="0" borderId="0"/>
    <xf numFmtId="0" fontId="22" fillId="0" borderId="0"/>
    <xf numFmtId="165" fontId="35" fillId="2" borderId="5">
      <alignment horizontal="left"/>
    </xf>
    <xf numFmtId="49" fontId="51" fillId="0" borderId="0" applyFill="0" applyBorder="0" applyAlignment="0"/>
    <xf numFmtId="165" fontId="18" fillId="0" borderId="0" applyFill="0" applyBorder="0" applyAlignment="0"/>
    <xf numFmtId="189" fontId="18" fillId="0" borderId="0" applyFill="0" applyBorder="0" applyAlignment="0"/>
    <xf numFmtId="1" fontId="27" fillId="7" borderId="0" applyNumberFormat="0" applyFont="0" applyBorder="0" applyProtection="0">
      <alignment horizontal="left"/>
    </xf>
    <xf numFmtId="165" fontId="36" fillId="0" borderId="6" applyFont="0" applyBorder="0">
      <alignment horizontal="centerContinuous"/>
    </xf>
    <xf numFmtId="180" fontId="22" fillId="0" borderId="0" applyFont="0" applyFill="0" applyBorder="0" applyAlignment="0" applyProtection="0"/>
    <xf numFmtId="181" fontId="37" fillId="0" borderId="0" applyFont="0" applyFill="0" applyBorder="0" applyAlignment="0" applyProtection="0"/>
    <xf numFmtId="0" fontId="1" fillId="0" borderId="0"/>
    <xf numFmtId="0" fontId="65" fillId="0" borderId="0"/>
    <xf numFmtId="0" fontId="66" fillId="0" borderId="0"/>
    <xf numFmtId="0" fontId="2" fillId="0" borderId="0"/>
    <xf numFmtId="0" fontId="69" fillId="0" borderId="0"/>
    <xf numFmtId="0" fontId="18" fillId="0" borderId="0"/>
    <xf numFmtId="9" fontId="18" fillId="0" borderId="0" applyFont="0" applyFill="0" applyBorder="0" applyAlignment="0" applyProtection="0"/>
    <xf numFmtId="0" fontId="72" fillId="0" borderId="0"/>
    <xf numFmtId="0" fontId="73" fillId="0" borderId="0"/>
    <xf numFmtId="0" fontId="75" fillId="0" borderId="0" applyNumberFormat="0" applyFill="0" applyBorder="0" applyAlignment="0" applyProtection="0"/>
  </cellStyleXfs>
  <cellXfs count="672">
    <xf numFmtId="0" fontId="0" fillId="0" borderId="0" xfId="0"/>
    <xf numFmtId="0" fontId="0" fillId="8" borderId="0" xfId="1" applyFont="1" applyFill="1" applyBorder="1"/>
    <xf numFmtId="0" fontId="6" fillId="8" borderId="0" xfId="1" applyFont="1" applyFill="1" applyBorder="1"/>
    <xf numFmtId="0" fontId="6" fillId="8" borderId="0" xfId="1" applyFont="1" applyFill="1" applyBorder="1" applyAlignment="1">
      <alignment vertical="center"/>
    </xf>
    <xf numFmtId="0" fontId="6" fillId="8" borderId="0" xfId="1" applyFont="1" applyFill="1" applyBorder="1" applyAlignment="1"/>
    <xf numFmtId="0" fontId="0" fillId="8" borderId="0" xfId="1" applyFont="1" applyFill="1" applyBorder="1" applyAlignment="1">
      <alignment horizontal="right"/>
    </xf>
    <xf numFmtId="0" fontId="6" fillId="8" borderId="0" xfId="1" applyFont="1" applyFill="1"/>
    <xf numFmtId="0" fontId="0" fillId="8" borderId="0" xfId="1" applyFont="1" applyFill="1"/>
    <xf numFmtId="0" fontId="5" fillId="8" borderId="0" xfId="1" applyFont="1" applyFill="1" applyBorder="1"/>
    <xf numFmtId="0" fontId="9" fillId="8" borderId="0" xfId="1" applyFont="1" applyFill="1" applyBorder="1"/>
    <xf numFmtId="0" fontId="10" fillId="8" borderId="0" xfId="1" applyFont="1" applyFill="1" applyBorder="1" applyAlignment="1"/>
    <xf numFmtId="3" fontId="9" fillId="8" borderId="0" xfId="1" applyNumberFormat="1" applyFont="1" applyFill="1" applyAlignment="1"/>
    <xf numFmtId="0" fontId="12" fillId="8" borderId="0" xfId="1" applyFont="1" applyFill="1" applyBorder="1" applyAlignment="1">
      <alignment horizontal="right"/>
    </xf>
    <xf numFmtId="0" fontId="9" fillId="8" borderId="0" xfId="1" applyFont="1" applyFill="1" applyBorder="1" applyAlignment="1">
      <alignment horizontal="justify" vertical="center"/>
    </xf>
    <xf numFmtId="0" fontId="5" fillId="8" borderId="0" xfId="1" applyFont="1" applyFill="1" applyBorder="1" applyAlignment="1">
      <alignment vertical="center"/>
    </xf>
    <xf numFmtId="0" fontId="6" fillId="8" borderId="0" xfId="1" applyFont="1" applyFill="1" applyBorder="1" applyAlignment="1">
      <alignment horizontal="center"/>
    </xf>
    <xf numFmtId="0" fontId="12" fillId="8" borderId="0" xfId="1" applyFont="1" applyFill="1" applyBorder="1" applyAlignment="1">
      <alignment horizontal="justify" vertical="center"/>
    </xf>
    <xf numFmtId="0" fontId="10" fillId="8" borderId="0" xfId="1" applyFont="1" applyFill="1" applyBorder="1" applyAlignment="1">
      <alignment horizontal="justify"/>
    </xf>
    <xf numFmtId="0" fontId="12" fillId="8" borderId="0" xfId="1" applyFont="1" applyFill="1" applyBorder="1"/>
    <xf numFmtId="1" fontId="12" fillId="8" borderId="0" xfId="1" applyNumberFormat="1" applyFont="1" applyFill="1" applyBorder="1" applyAlignment="1">
      <alignment horizontal="center"/>
    </xf>
    <xf numFmtId="0" fontId="13" fillId="8" borderId="0" xfId="1" applyFont="1" applyFill="1" applyBorder="1" applyAlignment="1">
      <alignment horizontal="justify" vertical="center"/>
    </xf>
    <xf numFmtId="0" fontId="14" fillId="8" borderId="0" xfId="1" applyFont="1" applyFill="1" applyBorder="1"/>
    <xf numFmtId="0" fontId="12" fillId="8" borderId="0" xfId="1" applyFont="1" applyFill="1" applyBorder="1" applyAlignment="1">
      <alignment vertical="center"/>
    </xf>
    <xf numFmtId="0" fontId="8" fillId="8" borderId="0" xfId="1" applyFont="1" applyFill="1" applyBorder="1" applyAlignment="1">
      <alignment wrapText="1"/>
    </xf>
    <xf numFmtId="0" fontId="6" fillId="8" borderId="0" xfId="1" applyFont="1" applyFill="1" applyAlignment="1">
      <alignment horizontal="left"/>
    </xf>
    <xf numFmtId="3" fontId="6" fillId="8" borderId="0" xfId="1" applyNumberFormat="1" applyFont="1" applyFill="1" applyBorder="1"/>
    <xf numFmtId="4" fontId="6" fillId="8" borderId="0" xfId="1" applyNumberFormat="1" applyFont="1" applyFill="1" applyBorder="1"/>
    <xf numFmtId="0" fontId="6" fillId="8" borderId="0" xfId="1" applyFont="1" applyFill="1" applyBorder="1" applyAlignment="1">
      <alignment horizontal="left" indent="1"/>
    </xf>
    <xf numFmtId="3" fontId="0" fillId="8" borderId="0" xfId="1" applyNumberFormat="1" applyFont="1" applyFill="1"/>
    <xf numFmtId="0" fontId="6" fillId="8" borderId="0" xfId="1" applyFont="1" applyFill="1" applyBorder="1" applyAlignment="1">
      <alignment horizontal="left"/>
    </xf>
    <xf numFmtId="168" fontId="6" fillId="8" borderId="0" xfId="1" applyNumberFormat="1" applyFont="1" applyFill="1" applyAlignment="1">
      <alignment horizontal="right"/>
    </xf>
    <xf numFmtId="168" fontId="6" fillId="8" borderId="0" xfId="1" applyNumberFormat="1" applyFont="1" applyFill="1" applyBorder="1" applyAlignment="1">
      <alignment horizontal="right"/>
    </xf>
    <xf numFmtId="168" fontId="6" fillId="8" borderId="0" xfId="1" applyNumberFormat="1" applyFont="1" applyFill="1" applyBorder="1"/>
    <xf numFmtId="168" fontId="5" fillId="8" borderId="0" xfId="1" applyNumberFormat="1" applyFont="1" applyFill="1"/>
    <xf numFmtId="168" fontId="6" fillId="8" borderId="0" xfId="1" applyNumberFormat="1" applyFont="1" applyFill="1"/>
    <xf numFmtId="168" fontId="5" fillId="8" borderId="0" xfId="1" applyNumberFormat="1" applyFont="1" applyFill="1" applyBorder="1"/>
    <xf numFmtId="168" fontId="5" fillId="8" borderId="0" xfId="1" applyNumberFormat="1" applyFont="1" applyFill="1" applyBorder="1" applyAlignment="1">
      <alignment horizontal="center"/>
    </xf>
    <xf numFmtId="168" fontId="5" fillId="8" borderId="7" xfId="1" applyNumberFormat="1" applyFont="1" applyFill="1" applyBorder="1" applyAlignment="1">
      <alignment horizontal="center" wrapText="1"/>
    </xf>
    <xf numFmtId="168" fontId="5" fillId="8" borderId="0" xfId="1" applyNumberFormat="1" applyFont="1" applyFill="1" applyBorder="1" applyAlignment="1">
      <alignment horizontal="center" wrapText="1"/>
    </xf>
    <xf numFmtId="168" fontId="5" fillId="8" borderId="0" xfId="1" applyNumberFormat="1" applyFont="1" applyFill="1" applyBorder="1" applyAlignment="1">
      <alignment vertical="center"/>
    </xf>
    <xf numFmtId="168" fontId="5" fillId="8" borderId="0" xfId="1" applyNumberFormat="1" applyFont="1" applyFill="1" applyBorder="1" applyAlignment="1">
      <alignment horizontal="right"/>
    </xf>
    <xf numFmtId="168" fontId="17" fillId="8" borderId="0" xfId="1" applyNumberFormat="1" applyFont="1" applyFill="1" applyBorder="1"/>
    <xf numFmtId="168" fontId="6" fillId="8" borderId="0" xfId="1" applyNumberFormat="1" applyFont="1" applyFill="1" applyBorder="1" applyAlignment="1"/>
    <xf numFmtId="0" fontId="6" fillId="8" borderId="0" xfId="2" applyFont="1" applyFill="1" applyBorder="1"/>
    <xf numFmtId="0" fontId="4" fillId="8" borderId="0" xfId="0" applyFont="1" applyFill="1"/>
    <xf numFmtId="0" fontId="0" fillId="8" borderId="0" xfId="0" applyFill="1"/>
    <xf numFmtId="0" fontId="6" fillId="8" borderId="0" xfId="0" applyFont="1" applyFill="1"/>
    <xf numFmtId="4" fontId="6" fillId="8" borderId="0" xfId="0" applyNumberFormat="1" applyFont="1" applyFill="1"/>
    <xf numFmtId="0" fontId="6" fillId="8" borderId="0" xfId="0" applyFont="1" applyFill="1" applyBorder="1"/>
    <xf numFmtId="0" fontId="0" fillId="8" borderId="0" xfId="0" applyFill="1" applyBorder="1"/>
    <xf numFmtId="0" fontId="40" fillId="8" borderId="0" xfId="0" applyFont="1" applyFill="1" applyBorder="1"/>
    <xf numFmtId="0" fontId="42" fillId="8" borderId="0" xfId="1" applyFont="1" applyFill="1" applyBorder="1"/>
    <xf numFmtId="0" fontId="42" fillId="8" borderId="0" xfId="1" applyFont="1" applyFill="1" applyBorder="1" applyAlignment="1">
      <alignment horizontal="right"/>
    </xf>
    <xf numFmtId="0" fontId="6" fillId="8" borderId="0" xfId="0" applyFont="1" applyFill="1" applyBorder="1" applyAlignment="1"/>
    <xf numFmtId="0" fontId="46" fillId="0" borderId="0" xfId="0" applyFont="1" applyAlignment="1">
      <alignment horizontal="justify"/>
    </xf>
    <xf numFmtId="0" fontId="46" fillId="8" borderId="0" xfId="0" applyFont="1" applyFill="1" applyAlignment="1">
      <alignment horizontal="left"/>
    </xf>
    <xf numFmtId="0" fontId="3" fillId="8" borderId="0" xfId="1" applyFont="1" applyFill="1" applyBorder="1"/>
    <xf numFmtId="0" fontId="10" fillId="8" borderId="0" xfId="1" applyFont="1" applyFill="1" applyBorder="1"/>
    <xf numFmtId="165" fontId="6" fillId="8" borderId="0" xfId="64" applyFont="1" applyFill="1" applyBorder="1" applyAlignment="1" applyProtection="1">
      <protection locked="0" hidden="1"/>
    </xf>
    <xf numFmtId="3" fontId="11" fillId="8" borderId="0" xfId="1" applyNumberFormat="1" applyFont="1" applyFill="1" applyBorder="1" applyAlignment="1">
      <alignment horizontal="right"/>
    </xf>
    <xf numFmtId="0" fontId="9" fillId="8" borderId="0" xfId="1" applyFont="1" applyFill="1" applyBorder="1" applyAlignment="1">
      <alignment horizontal="center" vertical="center"/>
    </xf>
    <xf numFmtId="0" fontId="12" fillId="8" borderId="0" xfId="2" applyFont="1" applyFill="1" applyBorder="1" applyAlignment="1">
      <alignment vertical="center"/>
    </xf>
    <xf numFmtId="0" fontId="11" fillId="8" borderId="0" xfId="2" applyFont="1" applyFill="1" applyAlignment="1">
      <alignment horizontal="justify"/>
    </xf>
    <xf numFmtId="0" fontId="10" fillId="8" borderId="0" xfId="2" applyFont="1" applyFill="1" applyAlignment="1">
      <alignment horizontal="left"/>
    </xf>
    <xf numFmtId="168" fontId="9" fillId="8" borderId="0" xfId="2" applyNumberFormat="1" applyFont="1" applyFill="1" applyBorder="1" applyAlignment="1">
      <alignment horizontal="right"/>
    </xf>
    <xf numFmtId="168" fontId="9" fillId="8" borderId="0" xfId="2" applyNumberFormat="1" applyFont="1" applyFill="1" applyBorder="1" applyAlignment="1"/>
    <xf numFmtId="0" fontId="12" fillId="8" borderId="0" xfId="2" applyFont="1" applyFill="1" applyBorder="1" applyAlignment="1"/>
    <xf numFmtId="0" fontId="43" fillId="8" borderId="0" xfId="2" applyFont="1" applyFill="1" applyBorder="1" applyAlignment="1">
      <alignment vertical="center"/>
    </xf>
    <xf numFmtId="1" fontId="12" fillId="8" borderId="7" xfId="1" applyNumberFormat="1" applyFont="1" applyFill="1" applyBorder="1" applyAlignment="1">
      <alignment horizontal="center" wrapText="1"/>
    </xf>
    <xf numFmtId="168" fontId="6" fillId="8" borderId="0" xfId="1" applyNumberFormat="1" applyFont="1" applyFill="1" applyAlignment="1"/>
    <xf numFmtId="0" fontId="6" fillId="8" borderId="0" xfId="0" applyFont="1" applyFill="1" applyBorder="1" applyAlignment="1">
      <alignment horizontal="left" wrapText="1"/>
    </xf>
    <xf numFmtId="1" fontId="12" fillId="8" borderId="0" xfId="2" applyNumberFormat="1" applyFont="1" applyFill="1" applyBorder="1" applyAlignment="1">
      <alignment horizontal="center"/>
    </xf>
    <xf numFmtId="0" fontId="10" fillId="8" borderId="0" xfId="2" applyFont="1" applyFill="1" applyBorder="1" applyAlignment="1">
      <alignment horizontal="justify"/>
    </xf>
    <xf numFmtId="3" fontId="49" fillId="8" borderId="0" xfId="1" applyNumberFormat="1" applyFont="1" applyFill="1" applyBorder="1"/>
    <xf numFmtId="0" fontId="49" fillId="8" borderId="0" xfId="1" applyFont="1" applyFill="1" applyBorder="1"/>
    <xf numFmtId="0" fontId="49" fillId="8" borderId="0" xfId="0" applyFont="1" applyFill="1"/>
    <xf numFmtId="3" fontId="6" fillId="8" borderId="0" xfId="0" applyNumberFormat="1" applyFont="1" applyFill="1"/>
    <xf numFmtId="3" fontId="0" fillId="8" borderId="0" xfId="0" applyNumberFormat="1" applyFill="1"/>
    <xf numFmtId="168" fontId="6" fillId="8" borderId="0" xfId="2" applyNumberFormat="1" applyFont="1" applyFill="1" applyBorder="1" applyAlignment="1">
      <alignment horizontal="right"/>
    </xf>
    <xf numFmtId="168" fontId="5" fillId="8" borderId="0" xfId="2" applyNumberFormat="1" applyFont="1" applyFill="1" applyBorder="1" applyAlignment="1">
      <alignment horizontal="right"/>
    </xf>
    <xf numFmtId="0" fontId="6" fillId="8" borderId="0" xfId="2" applyFont="1" applyFill="1"/>
    <xf numFmtId="168" fontId="5" fillId="8" borderId="0" xfId="2" applyNumberFormat="1" applyFont="1" applyFill="1" applyBorder="1"/>
    <xf numFmtId="168" fontId="6" fillId="8" borderId="0" xfId="0" applyNumberFormat="1" applyFont="1" applyFill="1"/>
    <xf numFmtId="0" fontId="53" fillId="8" borderId="0" xfId="2" applyFont="1" applyFill="1" applyAlignment="1">
      <alignment horizontal="left" indent="1"/>
    </xf>
    <xf numFmtId="0" fontId="12" fillId="8" borderId="0" xfId="2" applyFont="1" applyFill="1"/>
    <xf numFmtId="0" fontId="8" fillId="8" borderId="0" xfId="2" applyFont="1" applyFill="1" applyAlignment="1">
      <alignment horizontal="left" indent="1"/>
    </xf>
    <xf numFmtId="0" fontId="8" fillId="8" borderId="0" xfId="2" applyFont="1" applyFill="1" applyBorder="1" applyAlignment="1">
      <alignment horizontal="left" indent="1"/>
    </xf>
    <xf numFmtId="0" fontId="53" fillId="8" borderId="0" xfId="2" applyFont="1" applyFill="1" applyBorder="1" applyAlignment="1">
      <alignment horizontal="left" indent="1"/>
    </xf>
    <xf numFmtId="166" fontId="49" fillId="8" borderId="0" xfId="1" applyNumberFormat="1" applyFont="1" applyFill="1" applyBorder="1" applyAlignment="1"/>
    <xf numFmtId="166" fontId="55" fillId="8" borderId="0" xfId="2" applyNumberFormat="1" applyFont="1" applyFill="1" applyBorder="1" applyAlignment="1"/>
    <xf numFmtId="0" fontId="6" fillId="8" borderId="0" xfId="61" applyFont="1" applyFill="1" applyBorder="1"/>
    <xf numFmtId="3" fontId="6" fillId="8" borderId="0" xfId="2" applyNumberFormat="1" applyFont="1" applyFill="1" applyBorder="1"/>
    <xf numFmtId="168" fontId="6" fillId="8" borderId="0" xfId="2" applyNumberFormat="1" applyFont="1" applyFill="1" applyBorder="1"/>
    <xf numFmtId="4" fontId="56" fillId="8" borderId="0" xfId="0" applyNumberFormat="1" applyFont="1" applyFill="1"/>
    <xf numFmtId="168" fontId="0" fillId="8" borderId="0" xfId="0" applyNumberFormat="1" applyFill="1"/>
    <xf numFmtId="3" fontId="17" fillId="8" borderId="0" xfId="1" applyNumberFormat="1" applyFont="1" applyFill="1" applyBorder="1"/>
    <xf numFmtId="0" fontId="5" fillId="8" borderId="7" xfId="2" applyFont="1" applyFill="1" applyBorder="1" applyAlignment="1">
      <alignment horizontal="center" wrapText="1"/>
    </xf>
    <xf numFmtId="0" fontId="5" fillId="8" borderId="0" xfId="2" applyFont="1" applyFill="1" applyBorder="1"/>
    <xf numFmtId="0" fontId="5" fillId="8" borderId="0" xfId="2" applyFont="1" applyFill="1" applyBorder="1" applyAlignment="1">
      <alignment horizontal="center"/>
    </xf>
    <xf numFmtId="3" fontId="6" fillId="8" borderId="0" xfId="2" applyNumberFormat="1" applyFont="1" applyFill="1"/>
    <xf numFmtId="0" fontId="10" fillId="8" borderId="0" xfId="2" applyFont="1" applyFill="1"/>
    <xf numFmtId="3" fontId="6" fillId="8" borderId="0" xfId="2" applyNumberFormat="1" applyFont="1" applyFill="1" applyBorder="1" applyAlignment="1">
      <alignment horizontal="right"/>
    </xf>
    <xf numFmtId="168" fontId="6" fillId="8" borderId="0" xfId="2" applyNumberFormat="1" applyFont="1" applyFill="1"/>
    <xf numFmtId="0" fontId="11" fillId="8" borderId="0" xfId="2" applyFont="1" applyFill="1" applyBorder="1"/>
    <xf numFmtId="0" fontId="5" fillId="8" borderId="0" xfId="2" applyFont="1" applyFill="1" applyBorder="1" applyAlignment="1">
      <alignment horizontal="center" wrapText="1"/>
    </xf>
    <xf numFmtId="0" fontId="6" fillId="8" borderId="0" xfId="2" applyFont="1" applyFill="1" applyBorder="1" applyAlignment="1">
      <alignment horizontal="center"/>
    </xf>
    <xf numFmtId="0" fontId="18" fillId="8" borderId="0" xfId="54" applyFill="1"/>
    <xf numFmtId="0" fontId="13" fillId="8" borderId="0" xfId="2" applyFont="1" applyFill="1" applyBorder="1"/>
    <xf numFmtId="0" fontId="18" fillId="8" borderId="0" xfId="54" applyFill="1" applyBorder="1"/>
    <xf numFmtId="0" fontId="12" fillId="8" borderId="0" xfId="2" applyFont="1" applyFill="1" applyBorder="1" applyAlignment="1">
      <alignment horizontal="justify" vertical="center"/>
    </xf>
    <xf numFmtId="0" fontId="47" fillId="9" borderId="0" xfId="54" applyFont="1" applyFill="1" applyBorder="1" applyAlignment="1">
      <alignment horizontal="center"/>
    </xf>
    <xf numFmtId="0" fontId="48" fillId="9" borderId="0" xfId="54" applyFont="1" applyFill="1" applyBorder="1"/>
    <xf numFmtId="0" fontId="47" fillId="9" borderId="0" xfId="54" applyFont="1" applyFill="1" applyBorder="1" applyAlignment="1"/>
    <xf numFmtId="3" fontId="48" fillId="9" borderId="0" xfId="54" applyNumberFormat="1" applyFont="1" applyFill="1" applyBorder="1" applyAlignment="1">
      <alignment horizontal="right"/>
    </xf>
    <xf numFmtId="0" fontId="6" fillId="8" borderId="0" xfId="2" applyFont="1" applyFill="1" applyBorder="1" applyAlignment="1">
      <alignment horizontal="justify"/>
    </xf>
    <xf numFmtId="0" fontId="48" fillId="9" borderId="0" xfId="54" applyFont="1" applyFill="1" applyBorder="1" applyAlignment="1">
      <alignment horizontal="right"/>
    </xf>
    <xf numFmtId="3" fontId="47" fillId="9" borderId="0" xfId="54" applyNumberFormat="1" applyFont="1" applyFill="1" applyBorder="1" applyAlignment="1">
      <alignment horizontal="right"/>
    </xf>
    <xf numFmtId="0" fontId="47" fillId="9" borderId="0" xfId="54" applyFont="1" applyFill="1" applyBorder="1" applyAlignment="1">
      <alignment horizontal="right"/>
    </xf>
    <xf numFmtId="0" fontId="45" fillId="9" borderId="0" xfId="54" applyFont="1" applyFill="1" applyBorder="1"/>
    <xf numFmtId="0" fontId="38" fillId="0" borderId="0" xfId="54" applyFont="1"/>
    <xf numFmtId="0" fontId="19" fillId="8" borderId="0" xfId="54" applyFont="1" applyFill="1"/>
    <xf numFmtId="15" fontId="6" fillId="8" borderId="0" xfId="2" applyNumberFormat="1" applyFont="1" applyFill="1" applyBorder="1"/>
    <xf numFmtId="4" fontId="18" fillId="8" borderId="0" xfId="54" applyNumberFormat="1" applyFill="1"/>
    <xf numFmtId="4" fontId="6" fillId="8" borderId="0" xfId="2" applyNumberFormat="1" applyFont="1" applyFill="1" applyBorder="1"/>
    <xf numFmtId="0" fontId="6" fillId="8" borderId="0" xfId="2" applyFont="1" applyFill="1" applyBorder="1" applyAlignment="1"/>
    <xf numFmtId="0" fontId="6" fillId="8" borderId="0" xfId="2" applyFont="1" applyFill="1" applyBorder="1" applyAlignment="1">
      <alignment horizontal="right"/>
    </xf>
    <xf numFmtId="164" fontId="6" fillId="8" borderId="0" xfId="2" applyNumberFormat="1" applyFont="1" applyFill="1" applyBorder="1" applyAlignment="1">
      <alignment horizontal="right"/>
    </xf>
    <xf numFmtId="0" fontId="55" fillId="8" borderId="0" xfId="2" applyFont="1" applyFill="1" applyBorder="1"/>
    <xf numFmtId="0" fontId="6" fillId="8" borderId="0" xfId="2" applyFont="1" applyFill="1" applyBorder="1" applyAlignment="1">
      <alignment horizontal="left" indent="1"/>
    </xf>
    <xf numFmtId="0" fontId="54" fillId="8" borderId="0" xfId="1" applyFont="1" applyFill="1" applyBorder="1"/>
    <xf numFmtId="168" fontId="5" fillId="8" borderId="0" xfId="1" applyNumberFormat="1" applyFont="1" applyFill="1" applyBorder="1" applyAlignment="1">
      <alignment horizontal="center" wrapText="1" shrinkToFit="1"/>
    </xf>
    <xf numFmtId="168" fontId="0" fillId="8" borderId="0" xfId="0" applyNumberFormat="1" applyFill="1" applyBorder="1"/>
    <xf numFmtId="3" fontId="49" fillId="8" borderId="0" xfId="0" applyNumberFormat="1" applyFont="1" applyFill="1"/>
    <xf numFmtId="0" fontId="49" fillId="8" borderId="0" xfId="2" applyFont="1" applyFill="1" applyBorder="1"/>
    <xf numFmtId="0" fontId="6" fillId="8" borderId="0" xfId="2" applyFont="1" applyFill="1" applyAlignment="1">
      <alignment horizontal="left" indent="1"/>
    </xf>
    <xf numFmtId="0" fontId="9" fillId="8" borderId="0" xfId="2" applyFont="1" applyFill="1" applyAlignment="1">
      <alignment horizontal="left" indent="1"/>
    </xf>
    <xf numFmtId="0" fontId="18" fillId="8" borderId="0" xfId="0" applyFont="1" applyFill="1"/>
    <xf numFmtId="1" fontId="11" fillId="8" borderId="7" xfId="0" applyNumberFormat="1" applyFont="1" applyFill="1" applyBorder="1" applyAlignment="1">
      <alignment horizontal="center" wrapText="1"/>
    </xf>
    <xf numFmtId="0" fontId="6" fillId="8" borderId="0" xfId="57" applyFont="1" applyFill="1" applyProtection="1">
      <protection locked="0" hidden="1"/>
    </xf>
    <xf numFmtId="4" fontId="0" fillId="8" borderId="0" xfId="0" applyNumberFormat="1" applyFill="1"/>
    <xf numFmtId="0" fontId="5" fillId="8" borderId="7" xfId="2" applyFont="1" applyFill="1" applyBorder="1" applyAlignment="1">
      <alignment wrapText="1"/>
    </xf>
    <xf numFmtId="0" fontId="5" fillId="8" borderId="0" xfId="2" applyFont="1" applyFill="1" applyBorder="1" applyAlignment="1">
      <alignment wrapText="1"/>
    </xf>
    <xf numFmtId="3" fontId="54" fillId="8" borderId="0" xfId="1" applyNumberFormat="1" applyFont="1" applyFill="1" applyBorder="1"/>
    <xf numFmtId="0" fontId="14" fillId="10" borderId="0" xfId="0" applyFont="1" applyFill="1"/>
    <xf numFmtId="0" fontId="6" fillId="10" borderId="0" xfId="57" applyFont="1" applyFill="1" applyBorder="1" applyProtection="1">
      <protection locked="0" hidden="1"/>
    </xf>
    <xf numFmtId="0" fontId="6" fillId="10" borderId="0" xfId="0" applyFont="1" applyFill="1"/>
    <xf numFmtId="0" fontId="8" fillId="8" borderId="0" xfId="57" applyFont="1" applyFill="1" applyBorder="1" applyAlignment="1">
      <alignment horizontal="center" vertical="center" wrapText="1"/>
    </xf>
    <xf numFmtId="168" fontId="8" fillId="8" borderId="0" xfId="2" applyNumberFormat="1" applyFont="1" applyFill="1" applyAlignment="1">
      <alignment horizontal="right"/>
    </xf>
    <xf numFmtId="3" fontId="8" fillId="8" borderId="0" xfId="2" applyNumberFormat="1" applyFont="1" applyFill="1" applyBorder="1"/>
    <xf numFmtId="0" fontId="6" fillId="8" borderId="0" xfId="57" applyFont="1" applyFill="1" applyAlignment="1" applyProtection="1">
      <alignment horizontal="right"/>
      <protection locked="0" hidden="1"/>
    </xf>
    <xf numFmtId="168" fontId="6" fillId="8" borderId="0" xfId="1" applyNumberFormat="1" applyFont="1" applyFill="1" applyBorder="1" applyAlignment="1">
      <alignment vertical="center"/>
    </xf>
    <xf numFmtId="168" fontId="6" fillId="10" borderId="0" xfId="1" applyNumberFormat="1" applyFont="1" applyFill="1" applyBorder="1" applyAlignment="1">
      <alignment vertical="center"/>
    </xf>
    <xf numFmtId="0" fontId="0" fillId="8" borderId="0" xfId="0" applyFill="1" applyAlignment="1">
      <alignment vertical="center"/>
    </xf>
    <xf numFmtId="0" fontId="6" fillId="8" borderId="0" xfId="57" applyFont="1" applyFill="1" applyBorder="1" applyAlignment="1" applyProtection="1">
      <alignment horizontal="left"/>
      <protection locked="0" hidden="1"/>
    </xf>
    <xf numFmtId="0" fontId="6" fillId="8" borderId="0" xfId="57" applyFont="1" applyFill="1" applyAlignment="1" applyProtection="1">
      <alignment horizontal="left"/>
      <protection locked="0" hidden="1"/>
    </xf>
    <xf numFmtId="0" fontId="0" fillId="8" borderId="0" xfId="1" applyFont="1" applyFill="1" applyBorder="1" applyAlignment="1"/>
    <xf numFmtId="0" fontId="0" fillId="8" borderId="0" xfId="1" applyFont="1" applyFill="1" applyAlignment="1"/>
    <xf numFmtId="168" fontId="6" fillId="8" borderId="0" xfId="2" applyNumberFormat="1" applyFont="1" applyFill="1" applyAlignment="1"/>
    <xf numFmtId="0" fontId="6" fillId="10" borderId="0" xfId="57" applyFont="1" applyFill="1" applyAlignment="1" applyProtection="1">
      <alignment horizontal="right"/>
      <protection locked="0" hidden="1"/>
    </xf>
    <xf numFmtId="0" fontId="6" fillId="10" borderId="0" xfId="57" applyFont="1" applyFill="1" applyBorder="1" applyAlignment="1" applyProtection="1">
      <alignment horizontal="right"/>
      <protection locked="0" hidden="1"/>
    </xf>
    <xf numFmtId="0" fontId="5" fillId="10" borderId="0" xfId="57" applyFont="1" applyFill="1" applyBorder="1" applyAlignment="1">
      <alignment horizontal="center" vertical="center" wrapText="1"/>
    </xf>
    <xf numFmtId="0" fontId="49" fillId="8" borderId="0" xfId="2" applyFont="1" applyFill="1"/>
    <xf numFmtId="168" fontId="10" fillId="8" borderId="0" xfId="1" applyNumberFormat="1" applyFont="1" applyFill="1" applyBorder="1" applyAlignment="1">
      <alignment horizontal="right"/>
    </xf>
    <xf numFmtId="168" fontId="18" fillId="8" borderId="0" xfId="2" applyNumberFormat="1" applyFont="1" applyFill="1" applyBorder="1"/>
    <xf numFmtId="165" fontId="6" fillId="0" borderId="0" xfId="64" applyFont="1" applyFill="1" applyBorder="1" applyAlignment="1" applyProtection="1">
      <alignment horizontal="left"/>
      <protection locked="0" hidden="1"/>
    </xf>
    <xf numFmtId="0" fontId="10" fillId="8" borderId="0" xfId="3" applyFont="1" applyFill="1" applyAlignment="1">
      <alignment horizontal="left"/>
    </xf>
    <xf numFmtId="0" fontId="10" fillId="8" borderId="0" xfId="3" applyFont="1" applyFill="1" applyAlignment="1">
      <alignment horizontal="justify"/>
    </xf>
    <xf numFmtId="0" fontId="5" fillId="8" borderId="0" xfId="0" applyFont="1" applyFill="1"/>
    <xf numFmtId="0" fontId="17" fillId="8" borderId="0" xfId="1" applyFont="1" applyFill="1" applyBorder="1"/>
    <xf numFmtId="0" fontId="6" fillId="10" borderId="0" xfId="2" applyFont="1" applyFill="1" applyBorder="1"/>
    <xf numFmtId="3" fontId="6" fillId="10" borderId="0" xfId="2" applyNumberFormat="1" applyFont="1" applyFill="1" applyBorder="1"/>
    <xf numFmtId="0" fontId="0" fillId="10" borderId="0" xfId="0" applyFill="1"/>
    <xf numFmtId="168" fontId="6" fillId="8" borderId="0" xfId="57" applyNumberFormat="1" applyFont="1" applyFill="1" applyBorder="1" applyAlignment="1" applyProtection="1">
      <protection locked="0" hidden="1"/>
    </xf>
    <xf numFmtId="168" fontId="6" fillId="10" borderId="0" xfId="57" applyNumberFormat="1" applyFont="1" applyFill="1" applyBorder="1" applyAlignment="1" applyProtection="1">
      <protection locked="0" hidden="1"/>
    </xf>
    <xf numFmtId="0" fontId="63" fillId="8" borderId="0" xfId="0" applyFont="1" applyFill="1"/>
    <xf numFmtId="168" fontId="9" fillId="8" borderId="0" xfId="1" applyNumberFormat="1" applyFont="1" applyFill="1" applyBorder="1" applyAlignment="1"/>
    <xf numFmtId="0" fontId="5" fillId="8" borderId="0" xfId="57" applyFont="1" applyFill="1" applyBorder="1" applyProtection="1">
      <protection locked="0" hidden="1"/>
    </xf>
    <xf numFmtId="168" fontId="6" fillId="10" borderId="0" xfId="1" applyNumberFormat="1" applyFont="1" applyFill="1" applyBorder="1" applyAlignment="1">
      <alignment horizontal="right"/>
    </xf>
    <xf numFmtId="168" fontId="8" fillId="8" borderId="0" xfId="0" applyNumberFormat="1" applyFont="1" applyFill="1"/>
    <xf numFmtId="168" fontId="6" fillId="10" borderId="0" xfId="1" applyNumberFormat="1" applyFont="1" applyFill="1" applyBorder="1" applyAlignment="1"/>
    <xf numFmtId="167" fontId="49" fillId="8" borderId="0" xfId="1" applyNumberFormat="1" applyFont="1" applyFill="1" applyBorder="1"/>
    <xf numFmtId="167" fontId="6" fillId="8" borderId="0" xfId="2" applyNumberFormat="1" applyFont="1" applyFill="1"/>
    <xf numFmtId="167" fontId="0" fillId="8" borderId="0" xfId="0" applyNumberFormat="1" applyFill="1"/>
    <xf numFmtId="166" fontId="49" fillId="10" borderId="0" xfId="1" applyNumberFormat="1" applyFont="1" applyFill="1" applyBorder="1"/>
    <xf numFmtId="0" fontId="5" fillId="10" borderId="0" xfId="2" applyFont="1" applyFill="1" applyBorder="1" applyAlignment="1">
      <alignment horizontal="center" wrapText="1"/>
    </xf>
    <xf numFmtId="0" fontId="6" fillId="10" borderId="0" xfId="2" applyFont="1" applyFill="1"/>
    <xf numFmtId="0" fontId="6" fillId="10" borderId="0" xfId="2" applyFont="1" applyFill="1" applyAlignment="1">
      <alignment horizontal="center"/>
    </xf>
    <xf numFmtId="3" fontId="6" fillId="10" borderId="0" xfId="2" applyNumberFormat="1" applyFont="1" applyFill="1"/>
    <xf numFmtId="168" fontId="5" fillId="10" borderId="0" xfId="2" applyNumberFormat="1" applyFont="1" applyFill="1" applyBorder="1" applyAlignment="1">
      <alignment horizontal="right"/>
    </xf>
    <xf numFmtId="166" fontId="63" fillId="8" borderId="0" xfId="0" applyNumberFormat="1" applyFont="1" applyFill="1"/>
    <xf numFmtId="1" fontId="12" fillId="8" borderId="7" xfId="2" applyNumberFormat="1" applyFont="1" applyFill="1" applyBorder="1" applyAlignment="1">
      <alignment horizontal="center"/>
    </xf>
    <xf numFmtId="3" fontId="63" fillId="10" borderId="0" xfId="1" applyNumberFormat="1" applyFont="1" applyFill="1" applyBorder="1"/>
    <xf numFmtId="0" fontId="12" fillId="8" borderId="7" xfId="2" applyNumberFormat="1" applyFont="1" applyFill="1" applyBorder="1" applyAlignment="1">
      <alignment horizontal="center"/>
    </xf>
    <xf numFmtId="0" fontId="3" fillId="8" borderId="0" xfId="0" applyFont="1" applyFill="1"/>
    <xf numFmtId="0" fontId="3" fillId="8" borderId="0" xfId="0" applyFont="1" applyFill="1" applyBorder="1"/>
    <xf numFmtId="3" fontId="49" fillId="10" borderId="0" xfId="1" applyNumberFormat="1" applyFont="1" applyFill="1" applyBorder="1"/>
    <xf numFmtId="3" fontId="8" fillId="8" borderId="0" xfId="0" applyNumberFormat="1" applyFont="1" applyFill="1" applyBorder="1" applyAlignment="1" applyProtection="1">
      <alignment vertical="center" shrinkToFit="1"/>
      <protection locked="0" hidden="1"/>
    </xf>
    <xf numFmtId="0" fontId="63" fillId="8" borderId="0" xfId="1" applyFont="1" applyFill="1" applyBorder="1"/>
    <xf numFmtId="1" fontId="63" fillId="8" borderId="0" xfId="2" applyNumberFormat="1" applyFont="1" applyFill="1" applyBorder="1"/>
    <xf numFmtId="3" fontId="6" fillId="8" borderId="0" xfId="0" applyNumberFormat="1" applyFont="1" applyFill="1" applyAlignment="1" applyProtection="1">
      <alignment horizontal="right"/>
      <protection hidden="1"/>
    </xf>
    <xf numFmtId="3" fontId="8" fillId="10" borderId="0" xfId="2" applyNumberFormat="1" applyFont="1" applyFill="1" applyBorder="1"/>
    <xf numFmtId="3" fontId="62" fillId="8" borderId="0" xfId="2" applyNumberFormat="1" applyFont="1" applyFill="1"/>
    <xf numFmtId="3" fontId="8" fillId="10" borderId="0" xfId="56" applyNumberFormat="1" applyFont="1" applyFill="1" applyBorder="1" applyAlignment="1">
      <alignment horizontal="right"/>
    </xf>
    <xf numFmtId="3" fontId="8" fillId="10" borderId="0" xfId="3" applyNumberFormat="1" applyFont="1" applyFill="1" applyBorder="1" applyAlignment="1"/>
    <xf numFmtId="3" fontId="8" fillId="10" borderId="0" xfId="56" applyNumberFormat="1" applyFont="1" applyFill="1" applyBorder="1" applyAlignment="1"/>
    <xf numFmtId="3" fontId="60" fillId="10" borderId="0" xfId="56" applyNumberFormat="1" applyFont="1" applyFill="1" applyBorder="1" applyAlignment="1"/>
    <xf numFmtId="0" fontId="10" fillId="10" borderId="0" xfId="1" applyFont="1" applyFill="1" applyBorder="1" applyAlignment="1">
      <alignment horizontal="justify"/>
    </xf>
    <xf numFmtId="3" fontId="11" fillId="10" borderId="0" xfId="1" applyNumberFormat="1" applyFont="1" applyFill="1" applyBorder="1" applyAlignment="1">
      <alignment horizontal="right"/>
    </xf>
    <xf numFmtId="0" fontId="6" fillId="10" borderId="0" xfId="0" applyFont="1" applyFill="1" applyAlignment="1">
      <alignment horizontal="left" indent="1"/>
    </xf>
    <xf numFmtId="0" fontId="10" fillId="10" borderId="0" xfId="1" applyFont="1" applyFill="1" applyBorder="1" applyAlignment="1">
      <alignment horizontal="left" indent="1"/>
    </xf>
    <xf numFmtId="0" fontId="9" fillId="10" borderId="0" xfId="1" applyFont="1" applyFill="1" applyBorder="1"/>
    <xf numFmtId="0" fontId="12" fillId="10" borderId="0" xfId="1" applyFont="1" applyFill="1" applyBorder="1" applyAlignment="1">
      <alignment horizontal="right"/>
    </xf>
    <xf numFmtId="3" fontId="63" fillId="10" borderId="0" xfId="2" applyNumberFormat="1" applyFont="1" applyFill="1" applyBorder="1" applyAlignment="1"/>
    <xf numFmtId="3" fontId="63" fillId="8" borderId="0" xfId="0" applyNumberFormat="1" applyFont="1" applyFill="1"/>
    <xf numFmtId="3" fontId="8" fillId="8" borderId="0" xfId="2" applyNumberFormat="1" applyFont="1" applyFill="1" applyBorder="1" applyAlignment="1">
      <alignment horizontal="left" indent="1"/>
    </xf>
    <xf numFmtId="4" fontId="5" fillId="0" borderId="0" xfId="0" applyNumberFormat="1" applyFont="1"/>
    <xf numFmtId="168" fontId="5" fillId="8" borderId="0" xfId="2" applyNumberFormat="1" applyFont="1" applyFill="1" applyBorder="1" applyAlignment="1">
      <alignment horizontal="left" wrapText="1"/>
    </xf>
    <xf numFmtId="168" fontId="5" fillId="8" borderId="0" xfId="2" applyNumberFormat="1" applyFont="1" applyFill="1" applyBorder="1" applyAlignment="1">
      <alignment horizontal="center" vertical="center" wrapText="1"/>
    </xf>
    <xf numFmtId="168" fontId="5" fillId="8" borderId="0" xfId="2" applyNumberFormat="1" applyFont="1" applyFill="1" applyAlignment="1">
      <alignment horizontal="left" indent="1"/>
    </xf>
    <xf numFmtId="3" fontId="5" fillId="8" borderId="0" xfId="1" applyNumberFormat="1" applyFont="1" applyFill="1"/>
    <xf numFmtId="3" fontId="6" fillId="8" borderId="0" xfId="2" applyNumberFormat="1" applyFont="1" applyFill="1" applyAlignment="1">
      <alignment horizontal="left" indent="1"/>
    </xf>
    <xf numFmtId="3" fontId="6" fillId="8" borderId="0" xfId="2" applyNumberFormat="1" applyFont="1" applyFill="1" applyAlignment="1">
      <alignment horizontal="left" indent="3"/>
    </xf>
    <xf numFmtId="3" fontId="6" fillId="8" borderId="0" xfId="0" applyNumberFormat="1" applyFont="1" applyFill="1" applyBorder="1"/>
    <xf numFmtId="168" fontId="5" fillId="8" borderId="3" xfId="2" applyNumberFormat="1" applyFont="1" applyFill="1" applyBorder="1" applyAlignment="1">
      <alignment horizontal="left" indent="1"/>
    </xf>
    <xf numFmtId="3" fontId="5" fillId="8" borderId="3" xfId="1" applyNumberFormat="1" applyFont="1" applyFill="1" applyBorder="1"/>
    <xf numFmtId="3" fontId="5" fillId="8" borderId="3" xfId="0" applyNumberFormat="1" applyFont="1" applyFill="1" applyBorder="1"/>
    <xf numFmtId="1" fontId="6" fillId="8" borderId="0" xfId="0" applyNumberFormat="1" applyFont="1" applyFill="1" applyBorder="1"/>
    <xf numFmtId="0" fontId="6" fillId="8" borderId="0" xfId="0" applyFont="1" applyFill="1" applyBorder="1" applyAlignment="1">
      <alignment wrapText="1"/>
    </xf>
    <xf numFmtId="164" fontId="6" fillId="8" borderId="0" xfId="4" applyNumberFormat="1" applyFont="1" applyFill="1" applyBorder="1" applyAlignment="1">
      <alignment horizontal="right"/>
    </xf>
    <xf numFmtId="3" fontId="62" fillId="8" borderId="0" xfId="2" applyNumberFormat="1" applyFont="1" applyFill="1" applyBorder="1"/>
    <xf numFmtId="168" fontId="6" fillId="8" borderId="7" xfId="2" applyNumberFormat="1" applyFont="1" applyFill="1" applyBorder="1" applyAlignment="1">
      <alignment horizontal="right"/>
    </xf>
    <xf numFmtId="3" fontId="6" fillId="8" borderId="0" xfId="2" applyNumberFormat="1" applyFont="1" applyFill="1" applyBorder="1" applyAlignment="1"/>
    <xf numFmtId="0" fontId="6" fillId="8" borderId="3" xfId="2" applyFont="1" applyFill="1" applyBorder="1" applyAlignment="1">
      <alignment horizontal="center"/>
    </xf>
    <xf numFmtId="0" fontId="6" fillId="8" borderId="3" xfId="2" applyFont="1" applyFill="1" applyBorder="1" applyAlignment="1">
      <alignment wrapText="1"/>
    </xf>
    <xf numFmtId="168" fontId="6" fillId="8" borderId="3" xfId="2" applyNumberFormat="1" applyFont="1" applyFill="1" applyBorder="1" applyAlignment="1">
      <alignment horizontal="right"/>
    </xf>
    <xf numFmtId="168" fontId="6" fillId="8" borderId="3" xfId="2" applyNumberFormat="1" applyFont="1" applyFill="1" applyBorder="1"/>
    <xf numFmtId="0" fontId="6" fillId="8" borderId="3" xfId="2" applyFont="1" applyFill="1" applyBorder="1" applyAlignment="1">
      <alignment horizontal="center" wrapText="1"/>
    </xf>
    <xf numFmtId="0" fontId="0" fillId="8" borderId="0" xfId="2" applyFont="1" applyFill="1" applyBorder="1"/>
    <xf numFmtId="168" fontId="0" fillId="8" borderId="0" xfId="1" applyNumberFormat="1" applyFont="1" applyFill="1"/>
    <xf numFmtId="3" fontId="5" fillId="8" borderId="0" xfId="0" applyNumberFormat="1" applyFont="1" applyFill="1" applyBorder="1"/>
    <xf numFmtId="166" fontId="63" fillId="8" borderId="0" xfId="0" applyNumberFormat="1" applyFont="1" applyFill="1" applyBorder="1"/>
    <xf numFmtId="3" fontId="64" fillId="8" borderId="0" xfId="0" applyNumberFormat="1" applyFont="1" applyFill="1"/>
    <xf numFmtId="0" fontId="6" fillId="10" borderId="0" xfId="57" applyFont="1" applyFill="1" applyBorder="1" applyAlignment="1" applyProtection="1">
      <alignment horizontal="left"/>
      <protection locked="0" hidden="1"/>
    </xf>
    <xf numFmtId="168" fontId="5" fillId="8" borderId="7" xfId="1" applyNumberFormat="1" applyFont="1" applyFill="1" applyBorder="1"/>
    <xf numFmtId="1" fontId="5" fillId="8" borderId="7" xfId="0" applyNumberFormat="1" applyFont="1" applyFill="1" applyBorder="1" applyAlignment="1">
      <alignment horizontal="center"/>
    </xf>
    <xf numFmtId="0" fontId="5" fillId="8" borderId="0" xfId="0" applyNumberFormat="1" applyFont="1" applyFill="1" applyBorder="1" applyAlignment="1">
      <alignment wrapText="1"/>
    </xf>
    <xf numFmtId="168" fontId="6" fillId="8" borderId="0" xfId="1" applyNumberFormat="1" applyFont="1" applyFill="1" applyBorder="1" applyAlignment="1">
      <alignment horizontal="center" wrapText="1"/>
    </xf>
    <xf numFmtId="168" fontId="6" fillId="8" borderId="0" xfId="1" applyNumberFormat="1" applyFont="1" applyFill="1" applyAlignment="1">
      <alignment horizontal="center"/>
    </xf>
    <xf numFmtId="0" fontId="12" fillId="8" borderId="7" xfId="2" applyNumberFormat="1" applyFont="1" applyFill="1" applyBorder="1" applyAlignment="1">
      <alignment horizontal="center" wrapText="1"/>
    </xf>
    <xf numFmtId="168" fontId="5" fillId="8" borderId="7" xfId="1" applyNumberFormat="1" applyFont="1" applyFill="1" applyBorder="1" applyAlignment="1">
      <alignment horizontal="center" wrapText="1"/>
    </xf>
    <xf numFmtId="168" fontId="10" fillId="8" borderId="7" xfId="1" applyNumberFormat="1" applyFont="1" applyFill="1" applyBorder="1" applyAlignment="1">
      <alignment horizontal="right"/>
    </xf>
    <xf numFmtId="168" fontId="6" fillId="8" borderId="0" xfId="1" quotePrefix="1" applyNumberFormat="1" applyFont="1" applyFill="1" applyBorder="1"/>
    <xf numFmtId="0" fontId="6" fillId="10" borderId="3" xfId="57" applyFont="1" applyFill="1" applyBorder="1" applyProtection="1">
      <protection locked="0" hidden="1"/>
    </xf>
    <xf numFmtId="0" fontId="6" fillId="10" borderId="3" xfId="0" applyFont="1" applyFill="1" applyBorder="1"/>
    <xf numFmtId="0" fontId="6" fillId="10" borderId="8" xfId="0" applyFont="1" applyFill="1" applyBorder="1"/>
    <xf numFmtId="0" fontId="6" fillId="8" borderId="0" xfId="2" applyFont="1" applyFill="1" applyBorder="1" applyAlignment="1">
      <alignment vertical="center"/>
    </xf>
    <xf numFmtId="0" fontId="5" fillId="8" borderId="0" xfId="6" applyNumberFormat="1" applyFont="1" applyFill="1" applyBorder="1" applyAlignment="1">
      <alignment horizontal="center" vertical="center" wrapText="1"/>
    </xf>
    <xf numFmtId="0" fontId="5" fillId="10" borderId="0" xfId="5" applyNumberFormat="1" applyFont="1" applyFill="1" applyBorder="1" applyAlignment="1">
      <alignment horizontal="center" vertical="center" wrapText="1"/>
    </xf>
    <xf numFmtId="0" fontId="6" fillId="8" borderId="0" xfId="57" applyNumberFormat="1" applyFont="1" applyFill="1" applyProtection="1">
      <protection locked="0" hidden="1"/>
    </xf>
    <xf numFmtId="0" fontId="5" fillId="10" borderId="0" xfId="57" applyNumberFormat="1" applyFont="1" applyFill="1" applyBorder="1" applyAlignment="1">
      <alignment horizontal="center" vertical="center" wrapText="1"/>
    </xf>
    <xf numFmtId="0" fontId="10" fillId="8" borderId="7" xfId="2" applyFont="1" applyFill="1" applyBorder="1"/>
    <xf numFmtId="0" fontId="5" fillId="8" borderId="3" xfId="2" applyFont="1" applyFill="1" applyBorder="1" applyAlignment="1">
      <alignment horizontal="center"/>
    </xf>
    <xf numFmtId="168" fontId="5" fillId="8" borderId="7" xfId="1" applyNumberFormat="1" applyFont="1" applyFill="1" applyBorder="1" applyAlignment="1">
      <alignment horizontal="center" wrapText="1"/>
    </xf>
    <xf numFmtId="0" fontId="6" fillId="10" borderId="0" xfId="57" applyFont="1" applyFill="1" applyBorder="1" applyAlignment="1" applyProtection="1">
      <alignment horizontal="left" indent="1"/>
      <protection locked="0" hidden="1"/>
    </xf>
    <xf numFmtId="4" fontId="6" fillId="10" borderId="0" xfId="1" applyNumberFormat="1" applyFont="1" applyFill="1" applyBorder="1"/>
    <xf numFmtId="168" fontId="5" fillId="8" borderId="7" xfId="2" applyNumberFormat="1" applyFont="1" applyFill="1" applyBorder="1" applyAlignment="1">
      <alignment horizontal="center" vertical="center" shrinkToFit="1"/>
    </xf>
    <xf numFmtId="168" fontId="5" fillId="8" borderId="7" xfId="1" applyNumberFormat="1" applyFont="1" applyFill="1" applyBorder="1" applyAlignment="1">
      <alignment horizontal="center" vertical="center" wrapText="1"/>
    </xf>
    <xf numFmtId="168" fontId="5" fillId="8" borderId="0" xfId="1" applyNumberFormat="1" applyFont="1" applyFill="1" applyBorder="1" applyAlignment="1">
      <alignment horizontal="center" vertical="center" wrapText="1"/>
    </xf>
    <xf numFmtId="168" fontId="5" fillId="10" borderId="7" xfId="2" applyNumberFormat="1" applyFont="1" applyFill="1" applyBorder="1" applyAlignment="1">
      <alignment horizontal="center" vertical="center" wrapText="1"/>
    </xf>
    <xf numFmtId="168" fontId="5" fillId="10" borderId="0" xfId="2" applyNumberFormat="1" applyFont="1" applyFill="1" applyBorder="1" applyAlignment="1">
      <alignment horizontal="center" vertical="center" wrapText="1"/>
    </xf>
    <xf numFmtId="168" fontId="6" fillId="8" borderId="0" xfId="1" applyNumberFormat="1" applyFont="1" applyFill="1" applyAlignment="1">
      <alignment vertical="center"/>
    </xf>
    <xf numFmtId="0" fontId="5" fillId="10" borderId="7" xfId="2" applyFont="1" applyFill="1" applyBorder="1" applyAlignment="1">
      <alignment horizontal="center" vertical="center" wrapText="1"/>
    </xf>
    <xf numFmtId="1" fontId="12" fillId="8" borderId="7" xfId="2" applyNumberFormat="1" applyFont="1" applyFill="1" applyBorder="1" applyAlignment="1">
      <alignment horizontal="center" vertical="center" wrapText="1"/>
    </xf>
    <xf numFmtId="1" fontId="12" fillId="8" borderId="0" xfId="1" applyNumberFormat="1" applyFont="1" applyFill="1" applyBorder="1" applyAlignment="1">
      <alignment horizontal="center" vertical="center"/>
    </xf>
    <xf numFmtId="1" fontId="12" fillId="8" borderId="7" xfId="2" applyNumberFormat="1" applyFont="1" applyFill="1" applyBorder="1" applyAlignment="1">
      <alignment horizontal="center" vertical="center"/>
    </xf>
    <xf numFmtId="168" fontId="5" fillId="10" borderId="0" xfId="1" applyNumberFormat="1" applyFont="1" applyFill="1" applyBorder="1"/>
    <xf numFmtId="168" fontId="6" fillId="10" borderId="0" xfId="1" applyNumberFormat="1" applyFont="1" applyFill="1" applyBorder="1"/>
    <xf numFmtId="168" fontId="5" fillId="10" borderId="0" xfId="1" applyNumberFormat="1" applyFont="1" applyFill="1" applyBorder="1" applyAlignment="1">
      <alignment horizontal="center" wrapText="1"/>
    </xf>
    <xf numFmtId="0" fontId="5" fillId="10" borderId="7" xfId="1" applyNumberFormat="1" applyFont="1" applyFill="1" applyBorder="1" applyAlignment="1">
      <alignment horizontal="center" wrapText="1"/>
    </xf>
    <xf numFmtId="0" fontId="8" fillId="10" borderId="0" xfId="57" applyFont="1" applyFill="1" applyBorder="1" applyAlignment="1">
      <alignment horizontal="center" vertical="center" wrapText="1"/>
    </xf>
    <xf numFmtId="168" fontId="6" fillId="10" borderId="0" xfId="1" applyNumberFormat="1" applyFont="1" applyFill="1"/>
    <xf numFmtId="168" fontId="6" fillId="10" borderId="0" xfId="1" applyNumberFormat="1" applyFont="1" applyFill="1" applyAlignment="1">
      <alignment horizontal="right"/>
    </xf>
    <xf numFmtId="0" fontId="6" fillId="8" borderId="0" xfId="2" applyFont="1" applyFill="1" applyAlignment="1">
      <alignment vertical="center"/>
    </xf>
    <xf numFmtId="0" fontId="6" fillId="10" borderId="0" xfId="2" applyFont="1" applyFill="1" applyBorder="1" applyAlignment="1">
      <alignment vertical="center"/>
    </xf>
    <xf numFmtId="0" fontId="52" fillId="8" borderId="0" xfId="90" applyFont="1" applyFill="1" applyAlignment="1">
      <alignment horizontal="center"/>
    </xf>
    <xf numFmtId="0" fontId="16" fillId="8" borderId="0" xfId="90" applyFont="1" applyFill="1"/>
    <xf numFmtId="0" fontId="16" fillId="8" borderId="0" xfId="90" applyFont="1" applyFill="1" applyAlignment="1">
      <alignment horizontal="centerContinuous"/>
    </xf>
    <xf numFmtId="0" fontId="16" fillId="8" borderId="0" xfId="90" applyNumberFormat="1" applyFont="1" applyFill="1" applyAlignment="1">
      <alignment horizontal="centerContinuous"/>
    </xf>
    <xf numFmtId="190" fontId="16" fillId="8" borderId="0" xfId="90" applyNumberFormat="1" applyFont="1" applyFill="1" applyAlignment="1">
      <alignment horizontal="centerContinuous"/>
    </xf>
    <xf numFmtId="190" fontId="16" fillId="8" borderId="0" xfId="90" applyNumberFormat="1" applyFont="1" applyFill="1" applyBorder="1" applyAlignment="1">
      <alignment horizontal="centerContinuous"/>
    </xf>
    <xf numFmtId="0" fontId="16" fillId="8" borderId="0" xfId="90" applyFont="1" applyFill="1" applyBorder="1" applyAlignment="1">
      <alignment horizontal="centerContinuous"/>
    </xf>
    <xf numFmtId="9" fontId="16" fillId="8" borderId="0" xfId="66" applyFont="1" applyFill="1" applyAlignment="1">
      <alignment horizontal="centerContinuous"/>
    </xf>
    <xf numFmtId="0" fontId="16" fillId="8" borderId="0" xfId="90" applyFont="1" applyFill="1" applyAlignment="1"/>
    <xf numFmtId="0" fontId="16" fillId="8" borderId="0" xfId="90" applyFont="1" applyFill="1" applyAlignment="1">
      <alignment horizontal="center"/>
    </xf>
    <xf numFmtId="0" fontId="16" fillId="8" borderId="0" xfId="90" applyNumberFormat="1" applyFont="1" applyFill="1" applyBorder="1" applyAlignment="1">
      <alignment horizontal="center"/>
    </xf>
    <xf numFmtId="190" fontId="16" fillId="8" borderId="0" xfId="90" applyNumberFormat="1" applyFont="1" applyFill="1" applyBorder="1" applyAlignment="1">
      <alignment horizontal="center"/>
    </xf>
    <xf numFmtId="9" fontId="16" fillId="8" borderId="0" xfId="66" applyFont="1" applyFill="1" applyBorder="1" applyAlignment="1">
      <alignment horizontal="center"/>
    </xf>
    <xf numFmtId="0" fontId="16" fillId="8" borderId="0" xfId="90" applyNumberFormat="1" applyFont="1" applyFill="1" applyAlignment="1">
      <alignment horizontal="center"/>
    </xf>
    <xf numFmtId="4" fontId="16" fillId="8" borderId="0" xfId="90" applyNumberFormat="1" applyFont="1" applyFill="1" applyBorder="1" applyAlignment="1">
      <alignment horizontal="center"/>
    </xf>
    <xf numFmtId="9" fontId="16" fillId="8" borderId="0" xfId="66" applyFont="1" applyFill="1" applyBorder="1" applyAlignment="1">
      <alignment horizontal="center" vertical="center"/>
    </xf>
    <xf numFmtId="4" fontId="16" fillId="8" borderId="0" xfId="91" applyNumberFormat="1" applyFont="1" applyFill="1" applyBorder="1" applyAlignment="1">
      <alignment horizontal="center" vertical="center"/>
    </xf>
    <xf numFmtId="0" fontId="16" fillId="8" borderId="7" xfId="90" applyNumberFormat="1" applyFont="1" applyFill="1" applyBorder="1" applyAlignment="1">
      <alignment horizontal="center"/>
    </xf>
    <xf numFmtId="190" fontId="16" fillId="8" borderId="7" xfId="90" quotePrefix="1" applyNumberFormat="1" applyFont="1" applyFill="1" applyBorder="1" applyAlignment="1">
      <alignment horizontal="center"/>
    </xf>
    <xf numFmtId="9" fontId="16" fillId="8" borderId="7" xfId="66" applyFont="1" applyFill="1" applyBorder="1" applyAlignment="1">
      <alignment horizontal="center" vertical="center"/>
    </xf>
    <xf numFmtId="190" fontId="16" fillId="8" borderId="0" xfId="90" applyNumberFormat="1" applyFont="1" applyFill="1"/>
    <xf numFmtId="190" fontId="16" fillId="8" borderId="0" xfId="90" applyNumberFormat="1" applyFont="1" applyFill="1" applyBorder="1"/>
    <xf numFmtId="0" fontId="16" fillId="8" borderId="0" xfId="90" applyFont="1" applyFill="1" applyBorder="1"/>
    <xf numFmtId="9" fontId="16" fillId="8" borderId="0" xfId="66" applyFont="1" applyFill="1" applyAlignment="1">
      <alignment horizontal="center"/>
    </xf>
    <xf numFmtId="191" fontId="16" fillId="8" borderId="0" xfId="90" applyNumberFormat="1" applyFont="1" applyFill="1" applyAlignment="1">
      <alignment horizontal="right"/>
    </xf>
    <xf numFmtId="191" fontId="67" fillId="8" borderId="0" xfId="90" applyNumberFormat="1" applyFont="1" applyFill="1" applyAlignment="1">
      <alignment horizontal="left"/>
    </xf>
    <xf numFmtId="0" fontId="16" fillId="8" borderId="0" xfId="90" applyNumberFormat="1" applyFont="1" applyFill="1" applyAlignment="1">
      <alignment horizontal="left"/>
    </xf>
    <xf numFmtId="0" fontId="16" fillId="8" borderId="0" xfId="90" applyNumberFormat="1" applyFont="1" applyFill="1"/>
    <xf numFmtId="190" fontId="16" fillId="8" borderId="0" xfId="90" applyNumberFormat="1" applyFont="1" applyFill="1" applyAlignment="1">
      <alignment horizontal="right"/>
    </xf>
    <xf numFmtId="190" fontId="16" fillId="8" borderId="0" xfId="90" applyNumberFormat="1" applyFont="1" applyFill="1" applyBorder="1" applyAlignment="1">
      <alignment horizontal="right"/>
    </xf>
    <xf numFmtId="191" fontId="16" fillId="8" borderId="0" xfId="90" applyNumberFormat="1" applyFont="1" applyFill="1" applyBorder="1" applyAlignment="1">
      <alignment horizontal="right"/>
    </xf>
    <xf numFmtId="192" fontId="16" fillId="8" borderId="0" xfId="90" applyNumberFormat="1" applyFont="1" applyFill="1" applyAlignment="1">
      <alignment horizontal="right"/>
    </xf>
    <xf numFmtId="0" fontId="67" fillId="8" borderId="0" xfId="90" applyNumberFormat="1" applyFont="1" applyFill="1" applyAlignment="1">
      <alignment horizontal="left"/>
    </xf>
    <xf numFmtId="192" fontId="16" fillId="8" borderId="0" xfId="90" applyNumberFormat="1" applyFont="1" applyFill="1" applyBorder="1" applyAlignment="1">
      <alignment horizontal="right"/>
    </xf>
    <xf numFmtId="4" fontId="16" fillId="8" borderId="0" xfId="90" applyNumberFormat="1" applyFont="1" applyFill="1" applyAlignment="1">
      <alignment horizontal="right"/>
    </xf>
    <xf numFmtId="190" fontId="16" fillId="10" borderId="0" xfId="90" applyNumberFormat="1" applyFont="1" applyFill="1" applyBorder="1" applyAlignment="1">
      <alignment horizontal="right"/>
    </xf>
    <xf numFmtId="193" fontId="16" fillId="8" borderId="0" xfId="90" applyNumberFormat="1" applyFont="1" applyFill="1" applyBorder="1" applyAlignment="1">
      <alignment horizontal="center"/>
    </xf>
    <xf numFmtId="4" fontId="16" fillId="8" borderId="0" xfId="90" applyNumberFormat="1" applyFont="1" applyFill="1" applyBorder="1" applyAlignment="1">
      <alignment horizontal="right"/>
    </xf>
    <xf numFmtId="10" fontId="16" fillId="8" borderId="0" xfId="66" applyNumberFormat="1" applyFont="1" applyFill="1"/>
    <xf numFmtId="49" fontId="16" fillId="8" borderId="0" xfId="90" applyNumberFormat="1" applyFont="1" applyFill="1" applyAlignment="1">
      <alignment horizontal="center"/>
    </xf>
    <xf numFmtId="4" fontId="16" fillId="8" borderId="0" xfId="90" applyNumberFormat="1" applyFont="1" applyFill="1"/>
    <xf numFmtId="190" fontId="67" fillId="8" borderId="3" xfId="90" applyNumberFormat="1" applyFont="1" applyFill="1" applyBorder="1" applyAlignment="1">
      <alignment horizontal="right"/>
    </xf>
    <xf numFmtId="193" fontId="67" fillId="8" borderId="3" xfId="90" applyNumberFormat="1" applyFont="1" applyFill="1" applyBorder="1" applyAlignment="1">
      <alignment horizontal="center"/>
    </xf>
    <xf numFmtId="0" fontId="67" fillId="8" borderId="0" xfId="90" applyNumberFormat="1" applyFont="1" applyFill="1" applyAlignment="1"/>
    <xf numFmtId="190" fontId="67" fillId="8" borderId="0" xfId="90" applyNumberFormat="1" applyFont="1" applyFill="1" applyBorder="1" applyAlignment="1">
      <alignment horizontal="right"/>
    </xf>
    <xf numFmtId="193" fontId="67" fillId="8" borderId="0" xfId="90" applyNumberFormat="1" applyFont="1" applyFill="1" applyBorder="1" applyAlignment="1">
      <alignment horizontal="center"/>
    </xf>
    <xf numFmtId="192" fontId="16" fillId="8" borderId="0" xfId="90" applyNumberFormat="1" applyFont="1" applyFill="1"/>
    <xf numFmtId="194" fontId="16" fillId="8" borderId="0" xfId="90" applyNumberFormat="1" applyFont="1" applyFill="1" applyAlignment="1">
      <alignment horizontal="center"/>
    </xf>
    <xf numFmtId="2" fontId="16" fillId="8" borderId="0" xfId="90" applyNumberFormat="1" applyFont="1" applyFill="1"/>
    <xf numFmtId="190" fontId="16" fillId="8" borderId="0" xfId="90" applyNumberFormat="1" applyFont="1" applyFill="1" applyAlignment="1">
      <alignment horizontal="center"/>
    </xf>
    <xf numFmtId="194" fontId="16" fillId="8" borderId="0" xfId="90" applyNumberFormat="1" applyFont="1" applyFill="1"/>
    <xf numFmtId="190" fontId="16" fillId="10" borderId="7" xfId="90" applyNumberFormat="1" applyFont="1" applyFill="1" applyBorder="1" applyAlignment="1">
      <alignment horizontal="right"/>
    </xf>
    <xf numFmtId="190" fontId="16" fillId="8" borderId="7" xfId="90" applyNumberFormat="1" applyFont="1" applyFill="1" applyBorder="1" applyAlignment="1">
      <alignment horizontal="right"/>
    </xf>
    <xf numFmtId="195" fontId="16" fillId="8" borderId="0" xfId="90" applyNumberFormat="1" applyFont="1" applyFill="1"/>
    <xf numFmtId="9" fontId="16" fillId="8" borderId="7" xfId="66" applyFont="1" applyFill="1" applyBorder="1" applyAlignment="1">
      <alignment horizontal="center"/>
    </xf>
    <xf numFmtId="190" fontId="16" fillId="10" borderId="0" xfId="90" applyNumberFormat="1" applyFont="1" applyFill="1" applyAlignment="1">
      <alignment horizontal="right"/>
    </xf>
    <xf numFmtId="0" fontId="67" fillId="8" borderId="0" xfId="90" applyFont="1" applyFill="1" applyAlignment="1">
      <alignment horizontal="left" vertical="center"/>
    </xf>
    <xf numFmtId="0" fontId="67" fillId="8" borderId="0" xfId="90" applyFont="1" applyFill="1"/>
    <xf numFmtId="0" fontId="16" fillId="8" borderId="0" xfId="90" applyFont="1" applyFill="1" applyAlignment="1">
      <alignment horizontal="left"/>
    </xf>
    <xf numFmtId="194" fontId="16" fillId="8" borderId="0" xfId="90" applyNumberFormat="1" applyFont="1" applyFill="1" applyBorder="1" applyAlignment="1">
      <alignment horizontal="center"/>
    </xf>
    <xf numFmtId="0" fontId="16" fillId="8" borderId="0" xfId="90" applyNumberFormat="1" applyFont="1" applyFill="1" applyBorder="1" applyAlignment="1">
      <alignment horizontal="left"/>
    </xf>
    <xf numFmtId="194" fontId="16" fillId="8" borderId="0" xfId="90" applyNumberFormat="1" applyFont="1" applyFill="1" applyAlignment="1">
      <alignment horizontal="right"/>
    </xf>
    <xf numFmtId="190" fontId="67" fillId="8" borderId="0" xfId="90" applyNumberFormat="1" applyFont="1" applyFill="1"/>
    <xf numFmtId="194" fontId="16" fillId="8" borderId="0" xfId="90" applyNumberFormat="1" applyFont="1" applyFill="1" applyBorder="1" applyAlignment="1">
      <alignment horizontal="right"/>
    </xf>
    <xf numFmtId="9" fontId="68" fillId="8" borderId="0" xfId="66" applyFont="1" applyFill="1" applyBorder="1" applyAlignment="1">
      <alignment horizontal="right"/>
    </xf>
    <xf numFmtId="0" fontId="2" fillId="8" borderId="0" xfId="92" applyFill="1"/>
    <xf numFmtId="0" fontId="16" fillId="8" borderId="0" xfId="91" applyFont="1" applyFill="1" applyBorder="1"/>
    <xf numFmtId="0" fontId="52" fillId="8" borderId="0" xfId="92" applyFont="1" applyFill="1" applyAlignment="1">
      <alignment horizontal="centerContinuous"/>
    </xf>
    <xf numFmtId="190" fontId="52" fillId="8" borderId="0" xfId="92" applyNumberFormat="1" applyFont="1" applyFill="1" applyAlignment="1">
      <alignment horizontal="centerContinuous"/>
    </xf>
    <xf numFmtId="9" fontId="52" fillId="8" borderId="0" xfId="66" applyFont="1" applyFill="1" applyAlignment="1">
      <alignment horizontal="centerContinuous"/>
    </xf>
    <xf numFmtId="0" fontId="16" fillId="8" borderId="0" xfId="92" applyFont="1" applyFill="1" applyAlignment="1">
      <alignment horizontal="centerContinuous"/>
    </xf>
    <xf numFmtId="190" fontId="16" fillId="8" borderId="0" xfId="92" applyNumberFormat="1" applyFont="1" applyFill="1" applyAlignment="1">
      <alignment horizontal="centerContinuous"/>
    </xf>
    <xf numFmtId="0" fontId="16" fillId="8" borderId="0" xfId="93" applyFont="1" applyFill="1" applyBorder="1" applyAlignment="1"/>
    <xf numFmtId="0" fontId="70" fillId="8" borderId="0" xfId="93" applyFont="1" applyFill="1" applyBorder="1" applyAlignment="1"/>
    <xf numFmtId="15" fontId="16" fillId="8" borderId="0" xfId="91" applyNumberFormat="1" applyFont="1" applyFill="1" applyBorder="1" applyAlignment="1">
      <alignment horizontal="center" vertical="center"/>
    </xf>
    <xf numFmtId="0" fontId="70" fillId="8" borderId="0" xfId="93" applyFont="1" applyFill="1" applyBorder="1" applyAlignment="1">
      <alignment horizontal="centerContinuous"/>
    </xf>
    <xf numFmtId="4" fontId="16" fillId="8" borderId="0" xfId="91" quotePrefix="1" applyNumberFormat="1" applyFont="1" applyFill="1" applyBorder="1" applyAlignment="1">
      <alignment horizontal="center" vertical="center"/>
    </xf>
    <xf numFmtId="0" fontId="16" fillId="8" borderId="0" xfId="92" applyFont="1" applyFill="1" applyBorder="1" applyAlignment="1">
      <alignment horizontal="centerContinuous"/>
    </xf>
    <xf numFmtId="0" fontId="16" fillId="8" borderId="0" xfId="93" applyFont="1" applyFill="1" applyBorder="1" applyAlignment="1">
      <alignment horizontal="centerContinuous"/>
    </xf>
    <xf numFmtId="190" fontId="16" fillId="8" borderId="0" xfId="91" quotePrefix="1" applyNumberFormat="1" applyFont="1" applyFill="1" applyBorder="1" applyAlignment="1">
      <alignment horizontal="center" vertical="center"/>
    </xf>
    <xf numFmtId="190" fontId="16" fillId="8" borderId="0" xfId="90" applyNumberFormat="1" applyFont="1" applyFill="1" applyBorder="1" applyAlignment="1"/>
    <xf numFmtId="4" fontId="16" fillId="8" borderId="0" xfId="91" applyNumberFormat="1" applyFont="1" applyFill="1" applyBorder="1" applyAlignment="1">
      <alignment vertical="center"/>
    </xf>
    <xf numFmtId="190" fontId="16" fillId="8" borderId="0" xfId="91" applyNumberFormat="1" applyFont="1" applyFill="1" applyBorder="1" applyAlignment="1">
      <alignment vertical="center"/>
    </xf>
    <xf numFmtId="0" fontId="67" fillId="8" borderId="0" xfId="93" applyFont="1" applyFill="1" applyBorder="1" applyAlignment="1"/>
    <xf numFmtId="190" fontId="67" fillId="8" borderId="3" xfId="91" applyNumberFormat="1" applyFont="1" applyFill="1" applyBorder="1" applyAlignment="1">
      <alignment vertical="center"/>
    </xf>
    <xf numFmtId="190" fontId="67" fillId="8" borderId="0" xfId="91" applyNumberFormat="1" applyFont="1" applyFill="1" applyBorder="1" applyAlignment="1">
      <alignment vertical="center"/>
    </xf>
    <xf numFmtId="0" fontId="16" fillId="8" borderId="0" xfId="91" applyFont="1" applyFill="1" applyAlignment="1">
      <alignment horizontal="right" vertical="center"/>
    </xf>
    <xf numFmtId="0" fontId="16" fillId="8" borderId="0" xfId="91" applyFont="1" applyFill="1" applyBorder="1" applyAlignment="1">
      <alignment horizontal="right" vertical="center"/>
    </xf>
    <xf numFmtId="0" fontId="16" fillId="8" borderId="0" xfId="92" applyFont="1" applyFill="1" applyAlignment="1">
      <alignment horizontal="right"/>
    </xf>
    <xf numFmtId="190" fontId="16" fillId="8" borderId="0" xfId="91" applyNumberFormat="1" applyFont="1" applyFill="1" applyBorder="1"/>
    <xf numFmtId="0" fontId="18" fillId="8" borderId="0" xfId="94" applyFill="1"/>
    <xf numFmtId="0" fontId="16" fillId="8" borderId="0" xfId="96" applyFont="1" applyFill="1" applyBorder="1"/>
    <xf numFmtId="0" fontId="52" fillId="8" borderId="0" xfId="94" applyFont="1" applyFill="1" applyAlignment="1">
      <alignment horizontal="centerContinuous"/>
    </xf>
    <xf numFmtId="190" fontId="52" fillId="8" borderId="0" xfId="94" applyNumberFormat="1" applyFont="1" applyFill="1" applyAlignment="1">
      <alignment horizontal="centerContinuous"/>
    </xf>
    <xf numFmtId="9" fontId="52" fillId="8" borderId="0" xfId="95" applyFont="1" applyFill="1" applyAlignment="1">
      <alignment horizontal="centerContinuous"/>
    </xf>
    <xf numFmtId="0" fontId="16" fillId="8" borderId="0" xfId="96" applyFont="1" applyFill="1" applyBorder="1" applyAlignment="1">
      <alignment horizontal="centerContinuous"/>
    </xf>
    <xf numFmtId="0" fontId="67" fillId="8" borderId="0" xfId="96" applyFont="1" applyFill="1" applyAlignment="1">
      <alignment horizontal="centerContinuous"/>
    </xf>
    <xf numFmtId="190" fontId="67" fillId="8" borderId="0" xfId="96" applyNumberFormat="1" applyFont="1" applyFill="1" applyAlignment="1">
      <alignment horizontal="centerContinuous"/>
    </xf>
    <xf numFmtId="9" fontId="67" fillId="8" borderId="0" xfId="95" applyFont="1" applyFill="1" applyAlignment="1">
      <alignment horizontal="centerContinuous"/>
    </xf>
    <xf numFmtId="0" fontId="16" fillId="8" borderId="0" xfId="94" applyFont="1" applyFill="1" applyAlignment="1">
      <alignment horizontal="centerContinuous"/>
    </xf>
    <xf numFmtId="190" fontId="16" fillId="8" borderId="0" xfId="94" applyNumberFormat="1" applyFont="1" applyFill="1" applyAlignment="1">
      <alignment horizontal="centerContinuous"/>
    </xf>
    <xf numFmtId="9" fontId="16" fillId="8" borderId="0" xfId="95" applyFont="1" applyFill="1" applyAlignment="1">
      <alignment horizontal="centerContinuous"/>
    </xf>
    <xf numFmtId="0" fontId="16" fillId="8" borderId="0" xfId="97" applyFont="1" applyFill="1" applyBorder="1" applyAlignment="1"/>
    <xf numFmtId="0" fontId="70" fillId="8" borderId="0" xfId="97" applyFont="1" applyFill="1" applyBorder="1" applyAlignment="1"/>
    <xf numFmtId="196" fontId="16" fillId="8" borderId="0" xfId="90" applyNumberFormat="1" applyFont="1" applyFill="1" applyBorder="1" applyAlignment="1">
      <alignment horizontal="center"/>
    </xf>
    <xf numFmtId="15" fontId="16" fillId="8" borderId="0" xfId="96" applyNumberFormat="1" applyFont="1" applyFill="1" applyBorder="1" applyAlignment="1">
      <alignment horizontal="center" vertical="center"/>
    </xf>
    <xf numFmtId="9" fontId="16" fillId="8" borderId="0" xfId="95" applyFont="1" applyFill="1" applyBorder="1" applyAlignment="1">
      <alignment horizontal="center" vertical="center"/>
    </xf>
    <xf numFmtId="0" fontId="70" fillId="8" borderId="0" xfId="97" applyFont="1" applyFill="1" applyBorder="1" applyAlignment="1">
      <alignment horizontal="centerContinuous"/>
    </xf>
    <xf numFmtId="4" fontId="16" fillId="8" borderId="0" xfId="96" quotePrefix="1" applyNumberFormat="1" applyFont="1" applyFill="1" applyBorder="1" applyAlignment="1">
      <alignment horizontal="center" vertical="center"/>
    </xf>
    <xf numFmtId="9" fontId="16" fillId="8" borderId="7" xfId="95" applyFont="1" applyFill="1" applyBorder="1" applyAlignment="1">
      <alignment horizontal="center" vertical="center"/>
    </xf>
    <xf numFmtId="0" fontId="16" fillId="8" borderId="0" xfId="94" applyFont="1" applyFill="1" applyBorder="1" applyAlignment="1">
      <alignment horizontal="centerContinuous"/>
    </xf>
    <xf numFmtId="0" fontId="16" fillId="8" borderId="0" xfId="97" applyFont="1" applyFill="1" applyBorder="1" applyAlignment="1">
      <alignment horizontal="centerContinuous"/>
    </xf>
    <xf numFmtId="190" fontId="16" fillId="8" borderId="0" xfId="96" quotePrefix="1" applyNumberFormat="1" applyFont="1" applyFill="1" applyBorder="1" applyAlignment="1">
      <alignment horizontal="center" vertical="center"/>
    </xf>
    <xf numFmtId="190" fontId="16" fillId="8" borderId="0" xfId="96" applyNumberFormat="1" applyFont="1" applyFill="1" applyBorder="1" applyAlignment="1">
      <alignment vertical="center"/>
    </xf>
    <xf numFmtId="4" fontId="16" fillId="8" borderId="0" xfId="96" applyNumberFormat="1" applyFont="1" applyFill="1" applyBorder="1" applyAlignment="1">
      <alignment vertical="center"/>
    </xf>
    <xf numFmtId="190" fontId="16" fillId="8" borderId="7" xfId="96" applyNumberFormat="1" applyFont="1" applyFill="1" applyBorder="1" applyAlignment="1">
      <alignment vertical="center"/>
    </xf>
    <xf numFmtId="193" fontId="16" fillId="8" borderId="7" xfId="90" applyNumberFormat="1" applyFont="1" applyFill="1" applyBorder="1" applyAlignment="1">
      <alignment horizontal="center"/>
    </xf>
    <xf numFmtId="190" fontId="16" fillId="8" borderId="0" xfId="96" applyNumberFormat="1" applyFont="1" applyFill="1" applyBorder="1" applyAlignment="1">
      <alignment horizontal="center" vertical="center"/>
    </xf>
    <xf numFmtId="9" fontId="16" fillId="8" borderId="0" xfId="95" applyFont="1" applyFill="1" applyBorder="1" applyAlignment="1">
      <alignment horizontal="center"/>
    </xf>
    <xf numFmtId="0" fontId="67" fillId="8" borderId="0" xfId="97" applyFont="1" applyFill="1" applyBorder="1" applyAlignment="1"/>
    <xf numFmtId="190" fontId="16" fillId="8" borderId="0" xfId="96" applyNumberFormat="1" applyFont="1" applyFill="1" applyBorder="1" applyAlignment="1">
      <alignment horizontal="right" vertical="center"/>
    </xf>
    <xf numFmtId="190" fontId="67" fillId="8" borderId="0" xfId="96" applyNumberFormat="1" applyFont="1" applyFill="1" applyBorder="1" applyAlignment="1">
      <alignment horizontal="center"/>
    </xf>
    <xf numFmtId="4" fontId="67" fillId="8" borderId="0" xfId="96" applyNumberFormat="1" applyFont="1" applyFill="1" applyBorder="1" applyAlignment="1">
      <alignment vertical="center"/>
    </xf>
    <xf numFmtId="0" fontId="16" fillId="8" borderId="0" xfId="96" applyFont="1" applyFill="1" applyAlignment="1">
      <alignment horizontal="right" vertical="center"/>
    </xf>
    <xf numFmtId="0" fontId="16" fillId="8" borderId="0" xfId="96" applyFont="1" applyFill="1" applyBorder="1" applyAlignment="1">
      <alignment horizontal="right" vertical="center"/>
    </xf>
    <xf numFmtId="190" fontId="67" fillId="8" borderId="3" xfId="96" applyNumberFormat="1" applyFont="1" applyFill="1" applyBorder="1" applyAlignment="1">
      <alignment vertical="center"/>
    </xf>
    <xf numFmtId="190" fontId="67" fillId="8" borderId="0" xfId="96" applyNumberFormat="1" applyFont="1" applyFill="1" applyBorder="1" applyAlignment="1">
      <alignment horizontal="center" vertical="center"/>
    </xf>
    <xf numFmtId="190" fontId="16" fillId="8" borderId="0" xfId="96" applyNumberFormat="1" applyFont="1" applyFill="1" applyBorder="1"/>
    <xf numFmtId="0" fontId="74" fillId="0" borderId="0" xfId="0" applyFont="1" applyAlignment="1">
      <alignment horizontal="center"/>
    </xf>
    <xf numFmtId="0" fontId="75" fillId="0" borderId="0" xfId="98" applyAlignment="1">
      <alignment horizontal="justify" vertical="center"/>
    </xf>
    <xf numFmtId="0" fontId="76" fillId="8" borderId="0" xfId="98" applyFont="1" applyFill="1"/>
    <xf numFmtId="0" fontId="75" fillId="0" borderId="0" xfId="98"/>
    <xf numFmtId="168" fontId="62" fillId="8" borderId="0" xfId="1" applyNumberFormat="1" applyFont="1" applyFill="1" applyBorder="1"/>
    <xf numFmtId="168" fontId="62" fillId="8" borderId="0" xfId="1" applyNumberFormat="1" applyFont="1" applyFill="1" applyAlignment="1">
      <alignment horizontal="center"/>
    </xf>
    <xf numFmtId="168" fontId="62" fillId="8" borderId="0" xfId="1" applyNumberFormat="1" applyFont="1" applyFill="1"/>
    <xf numFmtId="0" fontId="77" fillId="8" borderId="0" xfId="0" applyFont="1" applyFill="1"/>
    <xf numFmtId="4" fontId="5" fillId="8" borderId="0" xfId="1" applyNumberFormat="1" applyFont="1" applyFill="1" applyBorder="1" applyAlignment="1">
      <alignment horizontal="right"/>
    </xf>
    <xf numFmtId="4" fontId="5" fillId="10" borderId="0" xfId="1" applyNumberFormat="1" applyFont="1" applyFill="1" applyBorder="1" applyAlignment="1">
      <alignment horizontal="right"/>
    </xf>
    <xf numFmtId="4" fontId="6" fillId="10" borderId="0" xfId="2" applyNumberFormat="1" applyFont="1" applyFill="1" applyBorder="1" applyAlignment="1">
      <alignment horizontal="right"/>
    </xf>
    <xf numFmtId="166" fontId="79" fillId="0" borderId="0" xfId="89" applyNumberFormat="1" applyFont="1"/>
    <xf numFmtId="4" fontId="5" fillId="10" borderId="0" xfId="1" applyNumberFormat="1" applyFont="1" applyFill="1" applyBorder="1"/>
    <xf numFmtId="4" fontId="6" fillId="8" borderId="0" xfId="2" applyNumberFormat="1" applyFont="1" applyFill="1" applyBorder="1" applyAlignment="1">
      <alignment horizontal="right"/>
    </xf>
    <xf numFmtId="4" fontId="6" fillId="8" borderId="0" xfId="2" applyNumberFormat="1" applyFont="1" applyFill="1"/>
    <xf numFmtId="4" fontId="5" fillId="8" borderId="0" xfId="2" applyNumberFormat="1" applyFont="1" applyFill="1" applyBorder="1" applyAlignment="1">
      <alignment horizontal="right"/>
    </xf>
    <xf numFmtId="4" fontId="6" fillId="8" borderId="3" xfId="57" applyNumberFormat="1" applyFont="1" applyFill="1" applyBorder="1" applyAlignment="1" applyProtection="1">
      <protection locked="0" hidden="1"/>
    </xf>
    <xf numFmtId="4" fontId="10" fillId="8" borderId="0" xfId="2" applyNumberFormat="1" applyFont="1" applyFill="1" applyBorder="1" applyAlignment="1">
      <alignment horizontal="right"/>
    </xf>
    <xf numFmtId="4" fontId="6" fillId="8" borderId="0" xfId="2" applyNumberFormat="1" applyFont="1" applyFill="1" applyBorder="1" applyAlignment="1"/>
    <xf numFmtId="4" fontId="9" fillId="8" borderId="0" xfId="2" applyNumberFormat="1" applyFont="1" applyFill="1" applyBorder="1" applyAlignment="1"/>
    <xf numFmtId="4" fontId="5" fillId="8" borderId="0" xfId="2" applyNumberFormat="1" applyFont="1" applyFill="1" applyBorder="1"/>
    <xf numFmtId="4" fontId="6" fillId="8" borderId="0" xfId="2" applyNumberFormat="1" applyFont="1" applyFill="1" applyAlignment="1">
      <alignment horizontal="right"/>
    </xf>
    <xf numFmtId="4" fontId="6" fillId="8" borderId="0" xfId="1" applyNumberFormat="1" applyFont="1" applyFill="1" applyBorder="1" applyAlignment="1">
      <alignment horizontal="right"/>
    </xf>
    <xf numFmtId="4" fontId="6" fillId="10" borderId="0" xfId="2" applyNumberFormat="1" applyFont="1" applyFill="1" applyBorder="1"/>
    <xf numFmtId="4" fontId="8" fillId="8" borderId="0" xfId="2" applyNumberFormat="1" applyFont="1" applyFill="1" applyBorder="1"/>
    <xf numFmtId="4" fontId="6" fillId="10" borderId="0" xfId="2" applyNumberFormat="1" applyFont="1" applyFill="1" applyAlignment="1">
      <alignment horizontal="center"/>
    </xf>
    <xf numFmtId="4" fontId="6" fillId="10" borderId="0" xfId="2" applyNumberFormat="1" applyFont="1" applyFill="1"/>
    <xf numFmtId="4" fontId="6" fillId="8" borderId="0" xfId="1" applyNumberFormat="1" applyFont="1" applyFill="1" applyAlignment="1">
      <alignment horizontal="right"/>
    </xf>
    <xf numFmtId="168" fontId="80" fillId="8" borderId="0" xfId="1" applyNumberFormat="1" applyFont="1" applyFill="1" applyBorder="1"/>
    <xf numFmtId="168" fontId="78" fillId="8" borderId="0" xfId="1" applyNumberFormat="1" applyFont="1" applyFill="1" applyBorder="1"/>
    <xf numFmtId="0" fontId="78" fillId="8" borderId="0" xfId="1" applyFont="1" applyFill="1" applyBorder="1"/>
    <xf numFmtId="0" fontId="81" fillId="8" borderId="0" xfId="0" applyFont="1" applyFill="1"/>
    <xf numFmtId="166" fontId="79" fillId="10" borderId="0" xfId="89" applyNumberFormat="1" applyFont="1" applyFill="1"/>
    <xf numFmtId="0" fontId="78" fillId="10" borderId="0" xfId="1" applyFont="1" applyFill="1" applyBorder="1"/>
    <xf numFmtId="0" fontId="81" fillId="10" borderId="0" xfId="0" applyFont="1" applyFill="1"/>
    <xf numFmtId="0" fontId="49" fillId="10" borderId="0" xfId="1" applyNumberFormat="1" applyFont="1" applyFill="1" applyBorder="1"/>
    <xf numFmtId="168" fontId="5" fillId="8" borderId="7" xfId="2" applyNumberFormat="1" applyFont="1" applyFill="1" applyBorder="1" applyAlignment="1">
      <alignment horizontal="center" wrapText="1"/>
    </xf>
    <xf numFmtId="168" fontId="5" fillId="8" borderId="0" xfId="2" applyNumberFormat="1" applyFont="1" applyFill="1" applyBorder="1" applyAlignment="1">
      <alignment horizontal="center" wrapText="1"/>
    </xf>
    <xf numFmtId="0" fontId="82" fillId="8" borderId="0" xfId="0" applyFont="1" applyFill="1"/>
    <xf numFmtId="0" fontId="80" fillId="8" borderId="0" xfId="2" applyFont="1" applyFill="1" applyBorder="1"/>
    <xf numFmtId="166" fontId="80" fillId="8" borderId="0" xfId="2" applyNumberFormat="1" applyFont="1" applyFill="1" applyBorder="1"/>
    <xf numFmtId="166" fontId="83" fillId="8" borderId="0" xfId="0" applyNumberFormat="1" applyFont="1" applyFill="1"/>
    <xf numFmtId="166" fontId="80" fillId="10" borderId="0" xfId="2" applyNumberFormat="1" applyFont="1" applyFill="1" applyBorder="1"/>
    <xf numFmtId="166" fontId="83" fillId="10" borderId="0" xfId="0" applyNumberFormat="1" applyFont="1" applyFill="1"/>
    <xf numFmtId="166" fontId="82" fillId="8" borderId="0" xfId="0" applyNumberFormat="1" applyFont="1" applyFill="1"/>
    <xf numFmtId="190" fontId="6" fillId="8" borderId="0" xfId="57" applyNumberFormat="1" applyFont="1" applyFill="1" applyBorder="1" applyAlignment="1" applyProtection="1">
      <alignment horizontal="right"/>
      <protection locked="0" hidden="1"/>
    </xf>
    <xf numFmtId="190" fontId="6" fillId="8" borderId="3" xfId="57" applyNumberFormat="1" applyFont="1" applyFill="1" applyBorder="1" applyAlignment="1" applyProtection="1">
      <protection locked="0" hidden="1"/>
    </xf>
    <xf numFmtId="190" fontId="6" fillId="8" borderId="8" xfId="57" applyNumberFormat="1" applyFont="1" applyFill="1" applyBorder="1" applyAlignment="1" applyProtection="1">
      <protection locked="0" hidden="1"/>
    </xf>
    <xf numFmtId="190" fontId="67" fillId="8" borderId="3" xfId="96" applyNumberFormat="1" applyFont="1" applyFill="1" applyBorder="1" applyAlignment="1">
      <alignment horizontal="right"/>
    </xf>
    <xf numFmtId="190" fontId="67" fillId="8" borderId="3" xfId="96" applyNumberFormat="1" applyFont="1" applyFill="1" applyBorder="1" applyAlignment="1"/>
    <xf numFmtId="0" fontId="2" fillId="8" borderId="0" xfId="92" applyFill="1" applyBorder="1"/>
    <xf numFmtId="190" fontId="0" fillId="8" borderId="0" xfId="0" applyNumberFormat="1" applyFill="1"/>
    <xf numFmtId="190" fontId="0" fillId="8" borderId="3" xfId="0" applyNumberFormat="1" applyFill="1" applyBorder="1"/>
    <xf numFmtId="196" fontId="10" fillId="10" borderId="0" xfId="2" applyNumberFormat="1" applyFont="1" applyFill="1" applyBorder="1" applyAlignment="1">
      <alignment horizontal="center"/>
    </xf>
    <xf numFmtId="196" fontId="10" fillId="10" borderId="7" xfId="2" applyNumberFormat="1" applyFont="1" applyFill="1" applyBorder="1" applyAlignment="1">
      <alignment horizontal="center"/>
    </xf>
    <xf numFmtId="166" fontId="49" fillId="10" borderId="0" xfId="2" applyNumberFormat="1" applyFont="1" applyFill="1" applyBorder="1"/>
    <xf numFmtId="190" fontId="6" fillId="8" borderId="0" xfId="1" applyNumberFormat="1" applyFont="1" applyFill="1" applyAlignment="1">
      <alignment horizontal="right"/>
    </xf>
    <xf numFmtId="190" fontId="6" fillId="8" borderId="0" xfId="1" applyNumberFormat="1" applyFont="1" applyFill="1" applyBorder="1" applyAlignment="1">
      <alignment horizontal="right"/>
    </xf>
    <xf numFmtId="190" fontId="5" fillId="8" borderId="0" xfId="1" applyNumberFormat="1" applyFont="1" applyFill="1" applyBorder="1" applyAlignment="1">
      <alignment horizontal="right"/>
    </xf>
    <xf numFmtId="190" fontId="6" fillId="8" borderId="9" xfId="2" applyNumberFormat="1" applyFont="1" applyFill="1" applyBorder="1" applyAlignment="1">
      <alignment horizontal="right" wrapText="1"/>
    </xf>
    <xf numFmtId="190" fontId="0" fillId="10" borderId="0" xfId="0" applyNumberFormat="1" applyFill="1" applyAlignment="1">
      <alignment horizontal="right"/>
    </xf>
    <xf numFmtId="190" fontId="6" fillId="10" borderId="0" xfId="2" applyNumberFormat="1" applyFont="1" applyFill="1" applyBorder="1" applyAlignment="1">
      <alignment horizontal="right" wrapText="1"/>
    </xf>
    <xf numFmtId="190" fontId="0" fillId="10" borderId="0" xfId="0" applyNumberFormat="1" applyFill="1" applyBorder="1" applyAlignment="1">
      <alignment horizontal="right"/>
    </xf>
    <xf numFmtId="190" fontId="6" fillId="10" borderId="0" xfId="0" applyNumberFormat="1" applyFont="1" applyFill="1" applyAlignment="1">
      <alignment horizontal="right"/>
    </xf>
    <xf numFmtId="190" fontId="6" fillId="10" borderId="0" xfId="1" applyNumberFormat="1" applyFont="1" applyFill="1" applyBorder="1" applyAlignment="1">
      <alignment horizontal="right"/>
    </xf>
    <xf numFmtId="190" fontId="5" fillId="10" borderId="0" xfId="1" applyNumberFormat="1" applyFont="1" applyFill="1" applyBorder="1" applyAlignment="1">
      <alignment horizontal="right"/>
    </xf>
    <xf numFmtId="190" fontId="6" fillId="10" borderId="0" xfId="2" applyNumberFormat="1" applyFont="1" applyFill="1" applyBorder="1" applyAlignment="1">
      <alignment horizontal="right"/>
    </xf>
    <xf numFmtId="190" fontId="5" fillId="10" borderId="0" xfId="2" applyNumberFormat="1" applyFont="1" applyFill="1" applyBorder="1" applyAlignment="1">
      <alignment horizontal="right"/>
    </xf>
    <xf numFmtId="190" fontId="6" fillId="8" borderId="0" xfId="3" applyNumberFormat="1" applyFont="1" applyFill="1" applyBorder="1" applyAlignment="1">
      <alignment horizontal="right"/>
    </xf>
    <xf numFmtId="190" fontId="4" fillId="10" borderId="0" xfId="0" applyNumberFormat="1" applyFont="1" applyFill="1" applyAlignment="1">
      <alignment horizontal="right"/>
    </xf>
    <xf numFmtId="190" fontId="5" fillId="8" borderId="0" xfId="0" applyNumberFormat="1" applyFont="1" applyFill="1"/>
    <xf numFmtId="190" fontId="6" fillId="8" borderId="0" xfId="0" applyNumberFormat="1" applyFont="1" applyFill="1" applyBorder="1"/>
    <xf numFmtId="190" fontId="6" fillId="8" borderId="0" xfId="0" applyNumberFormat="1" applyFont="1" applyFill="1"/>
    <xf numFmtId="190" fontId="78" fillId="8" borderId="0" xfId="0" applyNumberFormat="1" applyFont="1" applyFill="1"/>
    <xf numFmtId="190" fontId="78" fillId="8" borderId="0" xfId="0" applyNumberFormat="1" applyFont="1" applyFill="1" applyBorder="1"/>
    <xf numFmtId="190" fontId="5" fillId="8" borderId="3" xfId="0" applyNumberFormat="1" applyFont="1" applyFill="1" applyBorder="1"/>
    <xf numFmtId="190" fontId="5" fillId="8" borderId="0" xfId="0" applyNumberFormat="1" applyFont="1" applyFill="1" applyBorder="1"/>
    <xf numFmtId="190" fontId="0" fillId="8" borderId="0" xfId="0" applyNumberFormat="1" applyFill="1" applyBorder="1"/>
    <xf numFmtId="190" fontId="5" fillId="8" borderId="3" xfId="2" applyNumberFormat="1" applyFont="1" applyFill="1" applyBorder="1" applyAlignment="1">
      <alignment horizontal="right" wrapText="1"/>
    </xf>
    <xf numFmtId="190" fontId="4" fillId="8" borderId="0" xfId="0" applyNumberFormat="1" applyFont="1" applyFill="1" applyBorder="1"/>
    <xf numFmtId="190" fontId="5" fillId="8" borderId="3" xfId="1" applyNumberFormat="1" applyFont="1" applyFill="1" applyBorder="1" applyAlignment="1">
      <alignment horizontal="right"/>
    </xf>
    <xf numFmtId="190" fontId="9" fillId="8" borderId="0" xfId="1" applyNumberFormat="1" applyFont="1" applyFill="1" applyAlignment="1"/>
    <xf numFmtId="190" fontId="9" fillId="8" borderId="0" xfId="2" applyNumberFormat="1" applyFont="1" applyFill="1" applyAlignment="1"/>
    <xf numFmtId="190" fontId="6" fillId="8" borderId="0" xfId="2" applyNumberFormat="1" applyFont="1" applyFill="1" applyBorder="1" applyAlignment="1">
      <alignment horizontal="right"/>
    </xf>
    <xf numFmtId="190" fontId="9" fillId="8" borderId="3" xfId="1" applyNumberFormat="1" applyFont="1" applyFill="1" applyBorder="1" applyAlignment="1"/>
    <xf numFmtId="190" fontId="6" fillId="8" borderId="0" xfId="1" applyNumberFormat="1" applyFont="1" applyFill="1" applyBorder="1"/>
    <xf numFmtId="190" fontId="6" fillId="8" borderId="0" xfId="1" applyNumberFormat="1" applyFont="1" applyFill="1" applyAlignment="1"/>
    <xf numFmtId="190" fontId="6" fillId="8" borderId="0" xfId="1" applyNumberFormat="1" applyFont="1" applyFill="1" applyBorder="1" applyAlignment="1"/>
    <xf numFmtId="190" fontId="6" fillId="8" borderId="3" xfId="1" applyNumberFormat="1" applyFont="1" applyFill="1" applyBorder="1"/>
    <xf numFmtId="0" fontId="6" fillId="8" borderId="0" xfId="54" applyFont="1" applyFill="1"/>
    <xf numFmtId="168" fontId="5" fillId="8" borderId="0" xfId="2" applyNumberFormat="1" applyFont="1" applyFill="1" applyBorder="1" applyAlignment="1">
      <alignment horizontal="center"/>
    </xf>
    <xf numFmtId="168" fontId="5" fillId="8" borderId="7" xfId="2" applyNumberFormat="1" applyFont="1" applyFill="1" applyBorder="1" applyAlignment="1">
      <alignment horizontal="center" vertical="center" wrapText="1"/>
    </xf>
    <xf numFmtId="190" fontId="6" fillId="8" borderId="0" xfId="2" applyNumberFormat="1" applyFont="1" applyFill="1" applyAlignment="1">
      <alignment horizontal="right"/>
    </xf>
    <xf numFmtId="190" fontId="5" fillId="8" borderId="3" xfId="2" applyNumberFormat="1" applyFont="1" applyFill="1" applyBorder="1" applyAlignment="1">
      <alignment horizontal="right"/>
    </xf>
    <xf numFmtId="190" fontId="5" fillId="8" borderId="0" xfId="2" applyNumberFormat="1" applyFont="1" applyFill="1" applyBorder="1" applyAlignment="1">
      <alignment horizontal="right"/>
    </xf>
    <xf numFmtId="3" fontId="49" fillId="8" borderId="0" xfId="2" applyNumberFormat="1" applyFont="1" applyFill="1" applyBorder="1"/>
    <xf numFmtId="168" fontId="62" fillId="8" borderId="0" xfId="2" applyNumberFormat="1" applyFont="1" applyFill="1" applyBorder="1"/>
    <xf numFmtId="0" fontId="5" fillId="8" borderId="7" xfId="0" applyNumberFormat="1" applyFont="1" applyFill="1" applyBorder="1" applyAlignment="1">
      <alignment horizontal="center" wrapText="1"/>
    </xf>
    <xf numFmtId="3" fontId="5" fillId="8" borderId="7" xfId="0" applyNumberFormat="1" applyFont="1" applyFill="1" applyBorder="1" applyAlignment="1">
      <alignment horizontal="center" wrapText="1"/>
    </xf>
    <xf numFmtId="0" fontId="5" fillId="8" borderId="0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 wrapText="1"/>
    </xf>
    <xf numFmtId="0" fontId="5" fillId="8" borderId="0" xfId="0" applyFont="1" applyFill="1" applyBorder="1" applyAlignment="1">
      <alignment horizontal="center" wrapText="1"/>
    </xf>
    <xf numFmtId="0" fontId="5" fillId="8" borderId="7" xfId="0" applyFont="1" applyFill="1" applyBorder="1" applyAlignment="1">
      <alignment horizontal="center"/>
    </xf>
    <xf numFmtId="168" fontId="16" fillId="0" borderId="0" xfId="2" applyNumberFormat="1" applyFont="1"/>
    <xf numFmtId="168" fontId="63" fillId="8" borderId="0" xfId="2" applyNumberFormat="1" applyFont="1" applyFill="1" applyBorder="1"/>
    <xf numFmtId="4" fontId="63" fillId="8" borderId="0" xfId="2" applyNumberFormat="1" applyFont="1" applyFill="1" applyBorder="1" applyAlignment="1">
      <alignment horizontal="right"/>
    </xf>
    <xf numFmtId="190" fontId="6" fillId="10" borderId="0" xfId="1" applyNumberFormat="1" applyFont="1" applyFill="1" applyAlignment="1"/>
    <xf numFmtId="190" fontId="6" fillId="8" borderId="0" xfId="0" applyNumberFormat="1" applyFont="1" applyFill="1" applyAlignment="1" applyProtection="1">
      <alignment horizontal="right"/>
      <protection hidden="1"/>
    </xf>
    <xf numFmtId="190" fontId="6" fillId="8" borderId="0" xfId="1" applyNumberFormat="1" applyFont="1" applyFill="1"/>
    <xf numFmtId="190" fontId="6" fillId="8" borderId="3" xfId="1" applyNumberFormat="1" applyFont="1" applyFill="1" applyBorder="1" applyAlignment="1">
      <alignment horizontal="right"/>
    </xf>
    <xf numFmtId="190" fontId="6" fillId="8" borderId="0" xfId="2" applyNumberFormat="1" applyFont="1" applyFill="1" applyBorder="1"/>
    <xf numFmtId="190" fontId="10" fillId="8" borderId="0" xfId="2" applyNumberFormat="1" applyFont="1" applyFill="1" applyBorder="1" applyAlignment="1">
      <alignment horizontal="right"/>
    </xf>
    <xf numFmtId="190" fontId="12" fillId="8" borderId="3" xfId="2" applyNumberFormat="1" applyFont="1" applyFill="1" applyBorder="1" applyAlignment="1"/>
    <xf numFmtId="190" fontId="10" fillId="8" borderId="0" xfId="0" applyNumberFormat="1" applyFont="1" applyFill="1"/>
    <xf numFmtId="4" fontId="6" fillId="10" borderId="0" xfId="2" applyNumberFormat="1" applyFont="1" applyFill="1" applyBorder="1" applyAlignment="1">
      <alignment horizontal="right" vertical="center"/>
    </xf>
    <xf numFmtId="190" fontId="9" fillId="10" borderId="0" xfId="2" applyNumberFormat="1" applyFont="1" applyFill="1" applyBorder="1" applyAlignment="1">
      <alignment horizontal="right"/>
    </xf>
    <xf numFmtId="190" fontId="11" fillId="8" borderId="3" xfId="1" applyNumberFormat="1" applyFont="1" applyFill="1" applyBorder="1" applyAlignment="1">
      <alignment horizontal="right"/>
    </xf>
    <xf numFmtId="190" fontId="12" fillId="8" borderId="0" xfId="1" applyNumberFormat="1" applyFont="1" applyFill="1" applyBorder="1" applyAlignment="1">
      <alignment horizontal="right"/>
    </xf>
    <xf numFmtId="0" fontId="9" fillId="8" borderId="0" xfId="2" applyFont="1" applyFill="1" applyBorder="1" applyAlignment="1">
      <alignment horizontal="left" vertical="center" wrapText="1"/>
    </xf>
    <xf numFmtId="190" fontId="12" fillId="8" borderId="0" xfId="2" applyNumberFormat="1" applyFont="1" applyFill="1" applyAlignment="1">
      <alignment horizontal="center"/>
    </xf>
    <xf numFmtId="190" fontId="58" fillId="8" borderId="0" xfId="2" applyNumberFormat="1" applyFont="1" applyFill="1" applyBorder="1" applyAlignment="1">
      <alignment horizontal="right"/>
    </xf>
    <xf numFmtId="0" fontId="10" fillId="8" borderId="0" xfId="2" applyFont="1" applyFill="1" applyAlignment="1">
      <alignment horizontal="justify"/>
    </xf>
    <xf numFmtId="190" fontId="53" fillId="8" borderId="0" xfId="2" applyNumberFormat="1" applyFont="1" applyFill="1" applyAlignment="1"/>
    <xf numFmtId="0" fontId="10" fillId="8" borderId="0" xfId="2" applyFont="1" applyFill="1" applyBorder="1" applyAlignment="1">
      <alignment horizontal="left"/>
    </xf>
    <xf numFmtId="190" fontId="59" fillId="8" borderId="0" xfId="2" applyNumberFormat="1" applyFont="1" applyFill="1" applyBorder="1" applyAlignment="1">
      <alignment horizontal="right"/>
    </xf>
    <xf numFmtId="190" fontId="8" fillId="8" borderId="0" xfId="2" applyNumberFormat="1" applyFont="1" applyFill="1" applyBorder="1"/>
    <xf numFmtId="190" fontId="53" fillId="8" borderId="0" xfId="2" applyNumberFormat="1" applyFont="1" applyFill="1" applyBorder="1" applyAlignment="1"/>
    <xf numFmtId="190" fontId="9" fillId="8" borderId="0" xfId="2" applyNumberFormat="1" applyFont="1" applyFill="1" applyBorder="1" applyAlignment="1"/>
    <xf numFmtId="190" fontId="8" fillId="8" borderId="0" xfId="0" applyNumberFormat="1" applyFont="1" applyFill="1"/>
    <xf numFmtId="190" fontId="9" fillId="8" borderId="3" xfId="2" applyNumberFormat="1" applyFont="1" applyFill="1" applyBorder="1" applyAlignment="1"/>
    <xf numFmtId="190" fontId="5" fillId="8" borderId="3" xfId="2" applyNumberFormat="1" applyFont="1" applyFill="1" applyBorder="1"/>
    <xf numFmtId="4" fontId="49" fillId="10" borderId="0" xfId="2" applyNumberFormat="1" applyFont="1" applyFill="1" applyBorder="1"/>
    <xf numFmtId="190" fontId="8" fillId="8" borderId="0" xfId="2" applyNumberFormat="1" applyFont="1" applyFill="1" applyAlignment="1">
      <alignment horizontal="right"/>
    </xf>
    <xf numFmtId="190" fontId="8" fillId="8" borderId="0" xfId="0" applyNumberFormat="1" applyFont="1" applyFill="1" applyBorder="1"/>
    <xf numFmtId="190" fontId="12" fillId="8" borderId="0" xfId="2" applyNumberFormat="1" applyFont="1" applyFill="1" applyBorder="1" applyAlignment="1">
      <alignment horizontal="right"/>
    </xf>
    <xf numFmtId="168" fontId="53" fillId="8" borderId="0" xfId="2" applyNumberFormat="1" applyFont="1" applyFill="1" applyBorder="1" applyAlignment="1"/>
    <xf numFmtId="168" fontId="53" fillId="10" borderId="0" xfId="2" applyNumberFormat="1" applyFont="1" applyFill="1" applyBorder="1" applyAlignment="1"/>
    <xf numFmtId="190" fontId="5" fillId="10" borderId="3" xfId="2" applyNumberFormat="1" applyFont="1" applyFill="1" applyBorder="1"/>
    <xf numFmtId="168" fontId="59" fillId="8" borderId="0" xfId="2" applyNumberFormat="1" applyFont="1" applyFill="1" applyBorder="1" applyAlignment="1"/>
    <xf numFmtId="190" fontId="6" fillId="8" borderId="7" xfId="2" applyNumberFormat="1" applyFont="1" applyFill="1" applyBorder="1" applyAlignment="1">
      <alignment horizontal="right"/>
    </xf>
    <xf numFmtId="190" fontId="6" fillId="8" borderId="3" xfId="2" applyNumberFormat="1" applyFont="1" applyFill="1" applyBorder="1"/>
    <xf numFmtId="168" fontId="18" fillId="8" borderId="0" xfId="2" applyNumberFormat="1" applyFont="1" applyFill="1"/>
    <xf numFmtId="190" fontId="12" fillId="8" borderId="0" xfId="2" applyNumberFormat="1" applyFont="1" applyFill="1"/>
    <xf numFmtId="190" fontId="12" fillId="8" borderId="0" xfId="2" applyNumberFormat="1" applyFont="1" applyFill="1" applyBorder="1"/>
    <xf numFmtId="190" fontId="18" fillId="8" borderId="0" xfId="0" applyNumberFormat="1" applyFont="1" applyFill="1"/>
    <xf numFmtId="0" fontId="12" fillId="8" borderId="0" xfId="2" applyFont="1" applyFill="1" applyBorder="1"/>
    <xf numFmtId="3" fontId="80" fillId="8" borderId="0" xfId="2" applyNumberFormat="1" applyFont="1" applyFill="1" applyBorder="1"/>
    <xf numFmtId="3" fontId="5" fillId="8" borderId="7" xfId="6" applyNumberFormat="1" applyFont="1" applyFill="1" applyBorder="1" applyAlignment="1">
      <alignment horizontal="center" wrapText="1"/>
    </xf>
    <xf numFmtId="168" fontId="5" fillId="10" borderId="7" xfId="1" applyNumberFormat="1" applyFont="1" applyFill="1" applyBorder="1" applyAlignment="1">
      <alignment horizontal="center" wrapText="1"/>
    </xf>
    <xf numFmtId="0" fontId="5" fillId="8" borderId="7" xfId="6" applyNumberFormat="1" applyFont="1" applyFill="1" applyBorder="1" applyAlignment="1">
      <alignment horizontal="center" wrapText="1"/>
    </xf>
    <xf numFmtId="190" fontId="5" fillId="8" borderId="0" xfId="1" applyNumberFormat="1" applyFont="1" applyFill="1" applyBorder="1" applyAlignment="1">
      <alignment horizontal="center" wrapText="1"/>
    </xf>
    <xf numFmtId="190" fontId="5" fillId="10" borderId="0" xfId="2" applyNumberFormat="1" applyFont="1" applyFill="1" applyBorder="1" applyAlignment="1">
      <alignment horizontal="center" wrapText="1"/>
    </xf>
    <xf numFmtId="190" fontId="8" fillId="8" borderId="0" xfId="57" applyNumberFormat="1" applyFont="1" applyFill="1" applyBorder="1" applyAlignment="1">
      <alignment horizontal="center" vertical="center" wrapText="1"/>
    </xf>
    <xf numFmtId="190" fontId="10" fillId="8" borderId="7" xfId="2" applyNumberFormat="1" applyFont="1" applyFill="1" applyBorder="1" applyAlignment="1">
      <alignment horizontal="right"/>
    </xf>
    <xf numFmtId="190" fontId="49" fillId="8" borderId="0" xfId="1" applyNumberFormat="1" applyFont="1" applyFill="1" applyBorder="1"/>
    <xf numFmtId="190" fontId="49" fillId="8" borderId="0" xfId="2" applyNumberFormat="1" applyFont="1" applyFill="1" applyBorder="1"/>
    <xf numFmtId="0" fontId="4" fillId="8" borderId="0" xfId="0" applyFont="1" applyFill="1" applyBorder="1"/>
    <xf numFmtId="0" fontId="12" fillId="8" borderId="0" xfId="2" applyNumberFormat="1" applyFont="1" applyFill="1" applyBorder="1" applyAlignment="1">
      <alignment horizontal="center" wrapText="1"/>
    </xf>
    <xf numFmtId="190" fontId="12" fillId="8" borderId="7" xfId="2" applyNumberFormat="1" applyFont="1" applyFill="1" applyBorder="1" applyAlignment="1">
      <alignment horizontal="right"/>
    </xf>
    <xf numFmtId="190" fontId="9" fillId="8" borderId="0" xfId="2" applyNumberFormat="1" applyFont="1" applyFill="1" applyBorder="1" applyAlignment="1">
      <alignment horizontal="right"/>
    </xf>
    <xf numFmtId="190" fontId="9" fillId="8" borderId="0" xfId="1" applyNumberFormat="1" applyFont="1" applyFill="1" applyBorder="1" applyAlignment="1">
      <alignment horizontal="right"/>
    </xf>
    <xf numFmtId="190" fontId="12" fillId="8" borderId="3" xfId="1" applyNumberFormat="1" applyFont="1" applyFill="1" applyBorder="1" applyAlignment="1">
      <alignment horizontal="right"/>
    </xf>
    <xf numFmtId="190" fontId="5" fillId="8" borderId="0" xfId="1" applyNumberFormat="1" applyFont="1" applyFill="1" applyBorder="1" applyAlignment="1">
      <alignment horizontal="right" wrapText="1"/>
    </xf>
    <xf numFmtId="190" fontId="5" fillId="10" borderId="0" xfId="2" applyNumberFormat="1" applyFont="1" applyFill="1" applyBorder="1" applyAlignment="1">
      <alignment horizontal="right" wrapText="1"/>
    </xf>
    <xf numFmtId="190" fontId="8" fillId="8" borderId="0" xfId="57" applyNumberFormat="1" applyFont="1" applyFill="1" applyBorder="1" applyAlignment="1">
      <alignment horizontal="right" vertical="center" wrapText="1"/>
    </xf>
    <xf numFmtId="0" fontId="41" fillId="10" borderId="0" xfId="0" applyFont="1" applyFill="1" applyBorder="1" applyAlignment="1">
      <alignment horizontal="center"/>
    </xf>
    <xf numFmtId="0" fontId="5" fillId="10" borderId="0" xfId="1" applyNumberFormat="1" applyFont="1" applyFill="1" applyBorder="1" applyAlignment="1">
      <alignment horizontal="center" wrapText="1"/>
    </xf>
    <xf numFmtId="190" fontId="5" fillId="10" borderId="7" xfId="2" applyNumberFormat="1" applyFont="1" applyFill="1" applyBorder="1" applyAlignment="1">
      <alignment horizontal="right" wrapText="1"/>
    </xf>
    <xf numFmtId="190" fontId="8" fillId="10" borderId="0" xfId="57" applyNumberFormat="1" applyFont="1" applyFill="1" applyBorder="1" applyAlignment="1">
      <alignment horizontal="right" vertical="center" wrapText="1"/>
    </xf>
    <xf numFmtId="190" fontId="5" fillId="10" borderId="0" xfId="1" applyNumberFormat="1" applyFont="1" applyFill="1" applyBorder="1" applyAlignment="1">
      <alignment horizontal="right" wrapText="1"/>
    </xf>
    <xf numFmtId="190" fontId="6" fillId="10" borderId="0" xfId="1" applyNumberFormat="1" applyFont="1" applyFill="1" applyAlignment="1">
      <alignment horizontal="right"/>
    </xf>
    <xf numFmtId="190" fontId="5" fillId="10" borderId="3" xfId="1" applyNumberFormat="1" applyFont="1" applyFill="1" applyBorder="1" applyAlignment="1">
      <alignment horizontal="right"/>
    </xf>
    <xf numFmtId="190" fontId="6" fillId="8" borderId="0" xfId="2" applyNumberFormat="1" applyFont="1" applyFill="1"/>
    <xf numFmtId="190" fontId="5" fillId="8" borderId="0" xfId="2" applyNumberFormat="1" applyFont="1" applyFill="1"/>
    <xf numFmtId="190" fontId="6" fillId="8" borderId="3" xfId="2" applyNumberFormat="1" applyFont="1" applyFill="1" applyBorder="1" applyAlignment="1">
      <alignment horizontal="right"/>
    </xf>
    <xf numFmtId="190" fontId="6" fillId="10" borderId="0" xfId="2" applyNumberFormat="1" applyFont="1" applyFill="1" applyAlignment="1">
      <alignment horizontal="right"/>
    </xf>
    <xf numFmtId="190" fontId="5" fillId="10" borderId="3" xfId="2" applyNumberFormat="1" applyFont="1" applyFill="1" applyBorder="1" applyAlignment="1">
      <alignment horizontal="right"/>
    </xf>
    <xf numFmtId="0" fontId="80" fillId="8" borderId="0" xfId="2" applyFont="1" applyFill="1"/>
    <xf numFmtId="0" fontId="80" fillId="10" borderId="0" xfId="2" applyFont="1" applyFill="1"/>
    <xf numFmtId="3" fontId="80" fillId="10" borderId="0" xfId="2" applyNumberFormat="1" applyFont="1" applyFill="1"/>
    <xf numFmtId="3" fontId="80" fillId="10" borderId="0" xfId="2" applyNumberFormat="1" applyFont="1" applyFill="1" applyBorder="1"/>
    <xf numFmtId="190" fontId="10" fillId="9" borderId="0" xfId="54" applyNumberFormat="1" applyFont="1" applyFill="1" applyBorder="1" applyAlignment="1">
      <alignment horizontal="right"/>
    </xf>
    <xf numFmtId="190" fontId="11" fillId="9" borderId="3" xfId="54" applyNumberFormat="1" applyFont="1" applyFill="1" applyBorder="1" applyAlignment="1">
      <alignment horizontal="right"/>
    </xf>
    <xf numFmtId="190" fontId="11" fillId="9" borderId="0" xfId="54" applyNumberFormat="1" applyFont="1" applyFill="1" applyBorder="1" applyAlignment="1">
      <alignment horizontal="right"/>
    </xf>
    <xf numFmtId="190" fontId="11" fillId="10" borderId="3" xfId="2" applyNumberFormat="1" applyFont="1" applyFill="1" applyBorder="1" applyAlignment="1">
      <alignment horizontal="right"/>
    </xf>
    <xf numFmtId="190" fontId="6" fillId="10" borderId="0" xfId="2" applyNumberFormat="1" applyFont="1" applyFill="1" applyBorder="1"/>
    <xf numFmtId="190" fontId="8" fillId="10" borderId="0" xfId="2" applyNumberFormat="1" applyFont="1" applyFill="1" applyBorder="1"/>
    <xf numFmtId="190" fontId="6" fillId="10" borderId="7" xfId="2" applyNumberFormat="1" applyFont="1" applyFill="1" applyBorder="1"/>
    <xf numFmtId="190" fontId="6" fillId="8" borderId="9" xfId="2" applyNumberFormat="1" applyFont="1" applyFill="1" applyBorder="1"/>
    <xf numFmtId="10" fontId="5" fillId="8" borderId="3" xfId="66" applyNumberFormat="1" applyFont="1" applyFill="1" applyBorder="1" applyAlignment="1">
      <alignment horizontal="center"/>
    </xf>
    <xf numFmtId="190" fontId="6" fillId="8" borderId="0" xfId="57" applyNumberFormat="1" applyFont="1" applyFill="1" applyBorder="1" applyAlignment="1" applyProtection="1">
      <protection locked="0" hidden="1"/>
    </xf>
    <xf numFmtId="190" fontId="6" fillId="8" borderId="0" xfId="57" applyNumberFormat="1" applyFont="1" applyFill="1" applyAlignment="1" applyProtection="1">
      <alignment horizontal="left"/>
      <protection locked="0" hidden="1"/>
    </xf>
    <xf numFmtId="190" fontId="6" fillId="10" borderId="0" xfId="57" applyNumberFormat="1" applyFont="1" applyFill="1" applyBorder="1" applyAlignment="1" applyProtection="1">
      <protection locked="0" hidden="1"/>
    </xf>
    <xf numFmtId="190" fontId="6" fillId="10" borderId="0" xfId="57" applyNumberFormat="1" applyFont="1" applyFill="1" applyBorder="1" applyAlignment="1" applyProtection="1">
      <alignment horizontal="right"/>
      <protection locked="0" hidden="1"/>
    </xf>
    <xf numFmtId="190" fontId="6" fillId="8" borderId="0" xfId="57" applyNumberFormat="1" applyFont="1" applyFill="1" applyProtection="1">
      <protection locked="0" hidden="1"/>
    </xf>
    <xf numFmtId="0" fontId="5" fillId="8" borderId="0" xfId="6" applyNumberFormat="1" applyFont="1" applyFill="1" applyBorder="1" applyAlignment="1">
      <alignment wrapText="1"/>
    </xf>
    <xf numFmtId="190" fontId="11" fillId="8" borderId="3" xfId="2" applyNumberFormat="1" applyFont="1" applyFill="1" applyBorder="1" applyAlignment="1">
      <alignment horizontal="right"/>
    </xf>
    <xf numFmtId="190" fontId="11" fillId="8" borderId="0" xfId="2" applyNumberFormat="1" applyFont="1" applyFill="1" applyBorder="1" applyAlignment="1">
      <alignment horizontal="right"/>
    </xf>
    <xf numFmtId="0" fontId="83" fillId="8" borderId="0" xfId="0" applyFont="1" applyFill="1"/>
    <xf numFmtId="0" fontId="85" fillId="8" borderId="0" xfId="0" applyFont="1" applyFill="1"/>
    <xf numFmtId="0" fontId="80" fillId="8" borderId="0" xfId="1" applyFont="1" applyFill="1" applyBorder="1"/>
    <xf numFmtId="3" fontId="80" fillId="8" borderId="0" xfId="1" applyNumberFormat="1" applyFont="1" applyFill="1" applyBorder="1"/>
    <xf numFmtId="190" fontId="10" fillId="10" borderId="0" xfId="1" applyNumberFormat="1" applyFont="1" applyFill="1" applyBorder="1" applyAlignment="1">
      <alignment horizontal="right"/>
    </xf>
    <xf numFmtId="190" fontId="9" fillId="8" borderId="0" xfId="1" applyNumberFormat="1" applyFont="1" applyFill="1" applyBorder="1" applyAlignment="1"/>
    <xf numFmtId="190" fontId="10" fillId="8" borderId="0" xfId="1" applyNumberFormat="1" applyFont="1" applyFill="1" applyBorder="1" applyAlignment="1">
      <alignment horizontal="right"/>
    </xf>
    <xf numFmtId="190" fontId="10" fillId="10" borderId="7" xfId="1" applyNumberFormat="1" applyFont="1" applyFill="1" applyBorder="1" applyAlignment="1">
      <alignment horizontal="right"/>
    </xf>
    <xf numFmtId="190" fontId="11" fillId="10" borderId="0" xfId="2" applyNumberFormat="1" applyFont="1" applyFill="1" applyBorder="1" applyAlignment="1">
      <alignment horizontal="right"/>
    </xf>
    <xf numFmtId="190" fontId="12" fillId="10" borderId="0" xfId="1" applyNumberFormat="1" applyFont="1" applyFill="1" applyBorder="1" applyAlignment="1"/>
    <xf numFmtId="190" fontId="4" fillId="10" borderId="0" xfId="0" applyNumberFormat="1" applyFont="1" applyFill="1"/>
    <xf numFmtId="190" fontId="9" fillId="8" borderId="3" xfId="2" applyNumberFormat="1" applyFont="1" applyFill="1" applyBorder="1" applyAlignment="1">
      <alignment horizontal="right"/>
    </xf>
    <xf numFmtId="190" fontId="9" fillId="8" borderId="0" xfId="2" applyNumberFormat="1" applyFont="1" applyFill="1" applyAlignment="1">
      <alignment horizontal="right"/>
    </xf>
    <xf numFmtId="190" fontId="5" fillId="8" borderId="0" xfId="2" applyNumberFormat="1" applyFont="1" applyFill="1" applyBorder="1"/>
    <xf numFmtId="190" fontId="9" fillId="8" borderId="0" xfId="1" applyNumberFormat="1" applyFont="1" applyFill="1" applyAlignment="1">
      <alignment horizontal="right"/>
    </xf>
    <xf numFmtId="190" fontId="12" fillId="8" borderId="3" xfId="2" applyNumberFormat="1" applyFont="1" applyFill="1" applyBorder="1" applyAlignment="1">
      <alignment horizontal="right"/>
    </xf>
    <xf numFmtId="3" fontId="80" fillId="8" borderId="0" xfId="0" applyNumberFormat="1" applyFont="1" applyFill="1"/>
    <xf numFmtId="3" fontId="80" fillId="8" borderId="0" xfId="0" applyNumberFormat="1" applyFont="1" applyFill="1" applyBorder="1"/>
    <xf numFmtId="3" fontId="5" fillId="8" borderId="7" xfId="6" applyNumberFormat="1" applyFont="1" applyFill="1" applyBorder="1" applyAlignment="1">
      <alignment horizontal="center" vertical="center" wrapText="1"/>
    </xf>
    <xf numFmtId="0" fontId="46" fillId="10" borderId="0" xfId="0" applyFont="1" applyFill="1" applyAlignment="1">
      <alignment horizontal="center"/>
    </xf>
    <xf numFmtId="4" fontId="9" fillId="9" borderId="0" xfId="2" applyNumberFormat="1" applyFont="1" applyFill="1" applyBorder="1" applyAlignment="1">
      <alignment horizontal="right"/>
    </xf>
    <xf numFmtId="4" fontId="9" fillId="10" borderId="0" xfId="2" applyNumberFormat="1" applyFont="1" applyFill="1" applyBorder="1" applyAlignment="1">
      <alignment horizontal="right"/>
    </xf>
    <xf numFmtId="4" fontId="9" fillId="8" borderId="7" xfId="2" applyNumberFormat="1" applyFont="1" applyFill="1" applyBorder="1" applyAlignment="1">
      <alignment horizontal="right"/>
    </xf>
    <xf numFmtId="4" fontId="11" fillId="8" borderId="8" xfId="1" applyNumberFormat="1" applyFont="1" applyFill="1" applyBorder="1" applyAlignment="1">
      <alignment horizontal="right"/>
    </xf>
    <xf numFmtId="4" fontId="12" fillId="8" borderId="0" xfId="1" applyNumberFormat="1" applyFont="1" applyFill="1" applyBorder="1" applyAlignment="1">
      <alignment horizontal="right"/>
    </xf>
    <xf numFmtId="1" fontId="9" fillId="8" borderId="0" xfId="1" applyNumberFormat="1" applyFont="1" applyFill="1" applyBorder="1" applyAlignment="1">
      <alignment horizontal="right" vertical="center"/>
    </xf>
    <xf numFmtId="168" fontId="9" fillId="10" borderId="0" xfId="2" applyNumberFormat="1" applyFont="1" applyFill="1" applyBorder="1" applyAlignment="1">
      <alignment horizontal="right" vertical="center"/>
    </xf>
    <xf numFmtId="4" fontId="9" fillId="8" borderId="0" xfId="1" applyNumberFormat="1" applyFont="1" applyFill="1" applyBorder="1" applyAlignment="1">
      <alignment horizontal="right" vertical="center"/>
    </xf>
    <xf numFmtId="4" fontId="9" fillId="10" borderId="0" xfId="2" applyNumberFormat="1" applyFont="1" applyFill="1" applyBorder="1" applyAlignment="1">
      <alignment horizontal="right" vertical="center"/>
    </xf>
    <xf numFmtId="4" fontId="12" fillId="8" borderId="8" xfId="1" applyNumberFormat="1" applyFont="1" applyFill="1" applyBorder="1" applyAlignment="1">
      <alignment horizontal="right"/>
    </xf>
    <xf numFmtId="4" fontId="49" fillId="10" borderId="0" xfId="1" applyNumberFormat="1" applyFont="1" applyFill="1" applyBorder="1"/>
    <xf numFmtId="0" fontId="52" fillId="8" borderId="0" xfId="90" applyFont="1" applyFill="1" applyAlignment="1">
      <alignment horizontal="center"/>
    </xf>
    <xf numFmtId="0" fontId="16" fillId="8" borderId="7" xfId="90" applyNumberFormat="1" applyFont="1" applyFill="1" applyBorder="1" applyAlignment="1">
      <alignment horizontal="center"/>
    </xf>
    <xf numFmtId="0" fontId="16" fillId="8" borderId="7" xfId="92" applyFont="1" applyFill="1" applyBorder="1" applyAlignment="1">
      <alignment horizontal="center"/>
    </xf>
    <xf numFmtId="0" fontId="16" fillId="8" borderId="7" xfId="94" applyFont="1" applyFill="1" applyBorder="1" applyAlignment="1">
      <alignment horizontal="center"/>
    </xf>
    <xf numFmtId="0" fontId="39" fillId="8" borderId="0" xfId="57" applyFont="1" applyFill="1" applyAlignment="1" applyProtection="1">
      <alignment horizontal="center"/>
      <protection locked="0" hidden="1"/>
    </xf>
    <xf numFmtId="0" fontId="41" fillId="0" borderId="0" xfId="0" applyFont="1" applyAlignment="1">
      <alignment horizontal="center"/>
    </xf>
    <xf numFmtId="168" fontId="38" fillId="8" borderId="0" xfId="1" applyNumberFormat="1" applyFont="1" applyFill="1" applyBorder="1" applyAlignment="1">
      <alignment horizontal="center"/>
    </xf>
    <xf numFmtId="0" fontId="38" fillId="8" borderId="0" xfId="57" applyFont="1" applyFill="1" applyAlignment="1" applyProtection="1">
      <alignment horizontal="center"/>
      <protection locked="0" hidden="1"/>
    </xf>
    <xf numFmtId="0" fontId="38" fillId="8" borderId="0" xfId="1" applyFont="1" applyFill="1" applyBorder="1" applyAlignment="1">
      <alignment horizontal="center"/>
    </xf>
    <xf numFmtId="168" fontId="38" fillId="8" borderId="0" xfId="1" applyNumberFormat="1" applyFont="1" applyFill="1" applyAlignment="1">
      <alignment horizontal="center"/>
    </xf>
    <xf numFmtId="0" fontId="41" fillId="8" borderId="7" xfId="0" applyFont="1" applyFill="1" applyBorder="1" applyAlignment="1">
      <alignment horizontal="center"/>
    </xf>
    <xf numFmtId="0" fontId="38" fillId="8" borderId="7" xfId="2" applyFont="1" applyFill="1" applyBorder="1" applyAlignment="1">
      <alignment horizontal="center"/>
    </xf>
    <xf numFmtId="0" fontId="6" fillId="8" borderId="0" xfId="2" applyFont="1" applyFill="1" applyBorder="1" applyAlignment="1">
      <alignment horizontal="right"/>
    </xf>
    <xf numFmtId="0" fontId="6" fillId="0" borderId="0" xfId="2" applyFont="1" applyBorder="1" applyAlignment="1"/>
    <xf numFmtId="0" fontId="39" fillId="8" borderId="0" xfId="2" applyFont="1" applyFill="1" applyBorder="1" applyAlignment="1">
      <alignment horizontal="center"/>
    </xf>
    <xf numFmtId="0" fontId="5" fillId="8" borderId="7" xfId="1" applyFont="1" applyFill="1" applyBorder="1" applyAlignment="1">
      <alignment horizontal="center"/>
    </xf>
    <xf numFmtId="0" fontId="38" fillId="8" borderId="7" xfId="1" applyFont="1" applyFill="1" applyBorder="1" applyAlignment="1">
      <alignment horizontal="center"/>
    </xf>
    <xf numFmtId="0" fontId="41" fillId="10" borderId="0" xfId="0" applyFont="1" applyFill="1" applyBorder="1" applyAlignment="1">
      <alignment horizontal="center"/>
    </xf>
    <xf numFmtId="168" fontId="5" fillId="10" borderId="7" xfId="1" applyNumberFormat="1" applyFont="1" applyFill="1" applyBorder="1" applyAlignment="1">
      <alignment horizontal="center" wrapText="1"/>
    </xf>
    <xf numFmtId="0" fontId="5" fillId="10" borderId="7" xfId="2" applyFont="1" applyFill="1" applyBorder="1" applyAlignment="1">
      <alignment horizontal="center"/>
    </xf>
    <xf numFmtId="0" fontId="41" fillId="0" borderId="0" xfId="54" applyFont="1" applyAlignment="1">
      <alignment horizontal="center"/>
    </xf>
    <xf numFmtId="0" fontId="5" fillId="10" borderId="7" xfId="2" applyFont="1" applyFill="1" applyBorder="1" applyAlignment="1">
      <alignment horizontal="center" wrapText="1"/>
    </xf>
    <xf numFmtId="0" fontId="38" fillId="8" borderId="0" xfId="2" applyFont="1" applyFill="1" applyBorder="1" applyAlignment="1">
      <alignment horizontal="center"/>
    </xf>
    <xf numFmtId="0" fontId="12" fillId="8" borderId="7" xfId="1" applyFont="1" applyFill="1" applyBorder="1" applyAlignment="1">
      <alignment horizontal="center" vertical="center"/>
    </xf>
    <xf numFmtId="0" fontId="46" fillId="0" borderId="0" xfId="0" applyFont="1" applyAlignment="1">
      <alignment horizontal="center"/>
    </xf>
    <xf numFmtId="0" fontId="43" fillId="8" borderId="0" xfId="2" applyFont="1" applyFill="1" applyBorder="1" applyAlignment="1">
      <alignment horizontal="center" vertical="center"/>
    </xf>
    <xf numFmtId="0" fontId="38" fillId="10" borderId="0" xfId="0" applyFont="1" applyFill="1" applyBorder="1" applyAlignment="1">
      <alignment horizontal="center"/>
    </xf>
    <xf numFmtId="168" fontId="38" fillId="8" borderId="0" xfId="2" applyNumberFormat="1" applyFont="1" applyFill="1" applyBorder="1" applyAlignment="1">
      <alignment horizontal="center"/>
    </xf>
    <xf numFmtId="0" fontId="38" fillId="8" borderId="0" xfId="0" applyFont="1" applyFill="1" applyAlignment="1">
      <alignment horizontal="center"/>
    </xf>
    <xf numFmtId="42" fontId="12" fillId="10" borderId="0" xfId="2" applyNumberFormat="1" applyFont="1" applyFill="1" applyBorder="1" applyAlignment="1">
      <alignment horizontal="center" vertical="center"/>
    </xf>
    <xf numFmtId="0" fontId="49" fillId="10" borderId="0" xfId="1" applyFont="1" applyFill="1" applyBorder="1"/>
  </cellXfs>
  <cellStyles count="99">
    <cellStyle name="%" xfId="1"/>
    <cellStyle name="% 2" xfId="2"/>
    <cellStyle name="% 2 2" xfId="3"/>
    <cellStyle name="% 2 3" xfId="4"/>
    <cellStyle name="% 3" xfId="5"/>
    <cellStyle name="% 3 2" xfId="6"/>
    <cellStyle name="% 4" xfId="7"/>
    <cellStyle name="% 5" xfId="8"/>
    <cellStyle name="%_CP" xfId="9"/>
    <cellStyle name="Board" xfId="10"/>
    <cellStyle name="Bold Title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llegamento ipertestuale" xfId="20"/>
    <cellStyle name="Comma [00]" xfId="21"/>
    <cellStyle name="Comma 2" xfId="22"/>
    <cellStyle name="Comma 3" xfId="23"/>
    <cellStyle name="Currency [00]" xfId="24"/>
    <cellStyle name="Date Short" xfId="25"/>
    <cellStyle name="Enter Currency (0)" xfId="26"/>
    <cellStyle name="Enter Currency (2)" xfId="27"/>
    <cellStyle name="Enter Units (0)" xfId="28"/>
    <cellStyle name="Enter Units (1)" xfId="29"/>
    <cellStyle name="Enter Units (2)" xfId="30"/>
    <cellStyle name="fact" xfId="31"/>
    <cellStyle name="Formula" xfId="32"/>
    <cellStyle name="Header1" xfId="33"/>
    <cellStyle name="Header2" xfId="34"/>
    <cellStyle name="Hiperligação" xfId="98" builtinId="8"/>
    <cellStyle name="ligne_detail" xfId="35"/>
    <cellStyle name="Linha1" xfId="36"/>
    <cellStyle name="Link" xfId="37"/>
    <cellStyle name="Link Currency (0)" xfId="38"/>
    <cellStyle name="Link Currency (2)" xfId="39"/>
    <cellStyle name="Link Units (0)" xfId="40"/>
    <cellStyle name="Link Units (1)" xfId="41"/>
    <cellStyle name="Link Units (2)" xfId="42"/>
    <cellStyle name="Migliaia (0)_ADC" xfId="43"/>
    <cellStyle name="Migliaia [0]_ESNDCF test" xfId="44"/>
    <cellStyle name="Migliaia_ADR" xfId="45"/>
    <cellStyle name="Millares [0]_ESNFinancials" xfId="46"/>
    <cellStyle name="Millares_ESNFinancials" xfId="47"/>
    <cellStyle name="Milliers [0]_ACTIVITE PEUGEOT" xfId="48"/>
    <cellStyle name="Milliers_ACTIVITE PEUGEOT" xfId="49"/>
    <cellStyle name="Moneda [0]_ESNFinancials" xfId="50"/>
    <cellStyle name="Moneda_ESNFinancials" xfId="51"/>
    <cellStyle name="Monétaire [0]_ACTIVITE PEUGEOT" xfId="52"/>
    <cellStyle name="Monétaire_ACTIVITE PEUGEOT" xfId="53"/>
    <cellStyle name="Normal" xfId="0" builtinId="0"/>
    <cellStyle name="Normal 2" xfId="54"/>
    <cellStyle name="Normal 2 2" xfId="55"/>
    <cellStyle name="Normal 2 2 3" xfId="56"/>
    <cellStyle name="Normal 3" xfId="57"/>
    <cellStyle name="Normal 3 3" xfId="58"/>
    <cellStyle name="Normal 4" xfId="89"/>
    <cellStyle name="Normal 4 2" xfId="59"/>
    <cellStyle name="Normal 4 3" xfId="60"/>
    <cellStyle name="Normal 5" xfId="61"/>
    <cellStyle name="Normal 8" xfId="62"/>
    <cellStyle name="Normal Title" xfId="63"/>
    <cellStyle name="Normal_B.DR. 2005" xfId="93"/>
    <cellStyle name="Normal_B.DR. 2005 2" xfId="97"/>
    <cellStyle name="Normal_Balanço Consolidado Dez 2003" xfId="64"/>
    <cellStyle name="Normal_DFs EMPRESA 31 12 07" xfId="90"/>
    <cellStyle name="Normal_DF's Jan Gespura" xfId="91"/>
    <cellStyle name="Normal_DF's Jan Gespura 2" xfId="96"/>
    <cellStyle name="Normal_DR" xfId="92"/>
    <cellStyle name="Normal_DR 2" xfId="94"/>
    <cellStyle name="Normale_1BAMCO" xfId="65"/>
    <cellStyle name="Percent [0]" xfId="67"/>
    <cellStyle name="Percent [00]" xfId="68"/>
    <cellStyle name="Percent 2 2" xfId="69"/>
    <cellStyle name="Percent 3" xfId="70"/>
    <cellStyle name="Percentagem" xfId="66" builtinId="5"/>
    <cellStyle name="Percentagem 2" xfId="95"/>
    <cellStyle name="Percentuale_VALEOjcf" xfId="71"/>
    <cellStyle name="Pourcentage_ACTIVITE PEUGEOT" xfId="72"/>
    <cellStyle name="PrePop Currency (0)" xfId="73"/>
    <cellStyle name="PrePop Currency (2)" xfId="74"/>
    <cellStyle name="PrePop Units (0)" xfId="75"/>
    <cellStyle name="PrePop Units (1)" xfId="76"/>
    <cellStyle name="PrePop Units (2)" xfId="77"/>
    <cellStyle name="S_Anos" xfId="78"/>
    <cellStyle name="Standaard_CSM" xfId="79"/>
    <cellStyle name="Standard_stock" xfId="80"/>
    <cellStyle name="Stop" xfId="81"/>
    <cellStyle name="Text Indent A" xfId="82"/>
    <cellStyle name="Text Indent B" xfId="83"/>
    <cellStyle name="Text Indent C" xfId="84"/>
    <cellStyle name="titre_col" xfId="85"/>
    <cellStyle name="Titulos" xfId="86"/>
    <cellStyle name="Valuta (0)_AAAESN" xfId="87"/>
    <cellStyle name="Valuta_AKZO0" xfId="88"/>
  </cellStyles>
  <dxfs count="0"/>
  <tableStyles count="0" defaultTableStyle="TableStyleMedium9" defaultPivotStyle="PivotStyleLight16"/>
  <colors>
    <mruColors>
      <color rgb="FFE36C0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externalLink" Target="externalLinks/externalLink10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externalLink" Target="externalLinks/externalLink8.xml"/><Relationship Id="rId45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43" Type="http://schemas.openxmlformats.org/officeDocument/2006/relationships/externalLink" Target="externalLinks/externalLink11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0</xdr:rowOff>
    </xdr:from>
    <xdr:to>
      <xdr:col>10</xdr:col>
      <xdr:colOff>504825</xdr:colOff>
      <xdr:row>2</xdr:row>
      <xdr:rowOff>0</xdr:rowOff>
    </xdr:to>
    <xdr:pic>
      <xdr:nvPicPr>
        <xdr:cNvPr id="1056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04825"/>
          <a:ext cx="5676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5</xdr:row>
      <xdr:rowOff>57150</xdr:rowOff>
    </xdr:from>
    <xdr:to>
      <xdr:col>1</xdr:col>
      <xdr:colOff>485775</xdr:colOff>
      <xdr:row>6</xdr:row>
      <xdr:rowOff>19050</xdr:rowOff>
    </xdr:to>
    <xdr:sp macro="" textlink="">
      <xdr:nvSpPr>
        <xdr:cNvPr id="107648" name="Text Box 3"/>
        <xdr:cNvSpPr txBox="1">
          <a:spLocks noChangeArrowheads="1"/>
        </xdr:cNvSpPr>
      </xdr:nvSpPr>
      <xdr:spPr bwMode="auto">
        <a:xfrm>
          <a:off x="657225" y="1228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409575</xdr:colOff>
      <xdr:row>5</xdr:row>
      <xdr:rowOff>57150</xdr:rowOff>
    </xdr:from>
    <xdr:to>
      <xdr:col>1</xdr:col>
      <xdr:colOff>485775</xdr:colOff>
      <xdr:row>6</xdr:row>
      <xdr:rowOff>19050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657225" y="10572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0</xdr:row>
      <xdr:rowOff>0</xdr:rowOff>
    </xdr:from>
    <xdr:to>
      <xdr:col>1</xdr:col>
      <xdr:colOff>485775</xdr:colOff>
      <xdr:row>0</xdr:row>
      <xdr:rowOff>161925</xdr:rowOff>
    </xdr:to>
    <xdr:sp macro="" textlink="">
      <xdr:nvSpPr>
        <xdr:cNvPr id="106624" name="Text Box 3"/>
        <xdr:cNvSpPr txBox="1">
          <a:spLocks noChangeArrowheads="1"/>
        </xdr:cNvSpPr>
      </xdr:nvSpPr>
      <xdr:spPr bwMode="auto">
        <a:xfrm>
          <a:off x="647700" y="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409575</xdr:colOff>
      <xdr:row>25</xdr:row>
      <xdr:rowOff>0</xdr:rowOff>
    </xdr:from>
    <xdr:to>
      <xdr:col>1</xdr:col>
      <xdr:colOff>485775</xdr:colOff>
      <xdr:row>25</xdr:row>
      <xdr:rowOff>161925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647700" y="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DRO~1.FON/AppData/Local/Temp/3/rad6AE89.tm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01cnt002\groups$\DAF\USERS\adv\Structure\DS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tia-lis\dados\CAPMARK\EMPRESAS\COLEP\COP_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TIA-LIS\DADOS\CAPMARK\EMPRESAS\CIMPOR\CONTAS\CPR_E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TIA-LIS\DADOS\CAPMARK\EMPRESAS\EDP\EDP_ES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nies\Retail\Jer&#243;nimo%20Martins\Spreadsheets\SGIDLL\PLANTILLAS\FICHA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panies\Building%20Materials\Cimpor\CPR_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maria.summavielle\Desktop\Modelo%20Simula&#231;&#227;o%20B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nies\Technology\Pararede\Spreadsheets\Pad_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ME%20-%20DFs%20e%20Quadros%20do%20Anexo%20SNC_BTOC_CR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01apps02\Contabilidade\Finertec%20Geral\Carina\CERB\cerb\zip\Conso%20Jun03\2003_06%20-%20DF%20CONSOLIDADAS%20FINERT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nies\Building%20Materials\Cimpor\CPR_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RSTPAGE"/>
      <sheetName val="SECONDPAGE"/>
      <sheetName val="SUMMARY"/>
      <sheetName val="TEMPLATE AKZO NOBEL"/>
      <sheetName val="AKZO NOBE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uracao"/>
      <sheetName val="Demonstração"/>
      <sheetName val="CERB"/>
    </sheetNames>
    <sheetDataSet>
      <sheetData sheetId="0">
        <row r="11">
          <cell r="F11" t="str">
            <v>(564S)</v>
          </cell>
        </row>
        <row r="12">
          <cell r="F12" t="str">
            <v>Hitachi Consulting Portugal, SA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xOLD"/>
      <sheetName val="SectPerf"/>
      <sheetName val="MSCI"/>
      <sheetName val="DS_Data"/>
      <sheetName val="In"/>
      <sheetName val="Index"/>
      <sheetName val="TLC"/>
      <sheetName val="MEL"/>
      <sheetName val="INFOX"/>
      <sheetName val="Indx"/>
      <sheetName val="No"/>
      <sheetName val="Help"/>
      <sheetName val="REQUEST_TABLE"/>
      <sheetName val="DDETABLE"/>
      <sheetName val="Comments"/>
      <sheetName val="Control"/>
      <sheetName val="DSnew"/>
      <sheetName val="Breakdown"/>
      <sheetName val="NAV"/>
      <sheetName val="SOGEFI"/>
      <sheetName val="UNIC"/>
      <sheetName val="BURGO"/>
      <sheetName val="1meliorbanca"/>
      <sheetName val="SEM"/>
      <sheetName val="1spaoco"/>
      <sheetName val="GLOBALE"/>
      <sheetName val="2i"/>
      <sheetName val="H101"/>
      <sheetName val="Ratio"/>
      <sheetName val="Summary"/>
      <sheetName val="Balance"/>
      <sheetName val="Interim"/>
      <sheetName val="Sheet1"/>
      <sheetName val="variables"/>
      <sheetName val="TEM España"/>
      <sheetName val="datos-sector"/>
      <sheetName val="Gastos"/>
      <sheetName val="SUB"/>
      <sheetName val="ESPRESSO"/>
      <sheetName val="#RIF"/>
      <sheetName val="MOD-ING"/>
      <sheetName val="Previtera SOP"/>
      <sheetName val="Feuil1"/>
      <sheetName val="Evaluation"/>
      <sheetName val="ESN_Summary INPUT"/>
      <sheetName val="#REF"/>
      <sheetName val="ESN_Summary"/>
      <sheetName val="ANALYST_INFO"/>
      <sheetName val="ESN_Sectors"/>
      <sheetName val="SoP"/>
      <sheetName val="DS_Dat"/>
      <sheetName val="DS_Da"/>
      <sheetName val="DS_D"/>
      <sheetName val="DS_"/>
      <sheetName val="DS"/>
      <sheetName val="D"/>
      <sheetName val=""/>
      <sheetName val="m"/>
      <sheetName val="me"/>
      <sheetName val="Hoja2"/>
      <sheetName val="breakdown "/>
      <sheetName val="Model"/>
      <sheetName val=" France t"/>
      <sheetName val="Original"/>
      <sheetName val="Hansenet"/>
      <sheetName val="BD"/>
      <sheetName val="Fundamentals"/>
      <sheetName val="B-EDISON"/>
      <sheetName val="B2Biscom"/>
    </sheetNames>
    <sheetDataSet>
      <sheetData sheetId="0"/>
      <sheetData sheetId="1"/>
      <sheetData sheetId="2"/>
      <sheetData sheetId="3">
        <row r="1">
          <cell r="A1" t="str">
            <v>Nouse1</v>
          </cell>
          <cell r="B1" t="str">
            <v>DS_Ticker</v>
          </cell>
          <cell r="C1" t="str">
            <v>DS_Name</v>
          </cell>
          <cell r="D1" t="str">
            <v>last_price</v>
          </cell>
          <cell r="E1" t="str">
            <v>DS_Act_Sh_N</v>
          </cell>
          <cell r="F1" t="str">
            <v>DS_MV</v>
          </cell>
          <cell r="G1" t="str">
            <v>year_max</v>
          </cell>
          <cell r="H1" t="str">
            <v>year_min</v>
          </cell>
          <cell r="I1" t="str">
            <v>Perf_day</v>
          </cell>
          <cell r="J1" t="str">
            <v>Nouse2</v>
          </cell>
          <cell r="K1" t="str">
            <v>CTRL1</v>
          </cell>
          <cell r="L1" t="str">
            <v>1month_abs_perf</v>
          </cell>
          <cell r="M1" t="str">
            <v>3months_abs_perf</v>
          </cell>
          <cell r="N1" t="str">
            <v>1year_abs_perf</v>
          </cell>
          <cell r="O1" t="str">
            <v>OBSOLETE2</v>
          </cell>
          <cell r="P1" t="str">
            <v>Nouse2</v>
          </cell>
          <cell r="Q1" t="str">
            <v>3months_rel_perf</v>
          </cell>
          <cell r="R1" t="str">
            <v>1year_rel_perf</v>
          </cell>
          <cell r="S1" t="str">
            <v>Nouse3</v>
          </cell>
          <cell r="T1" t="str">
            <v>CTRL2</v>
          </cell>
          <cell r="U1" t="str">
            <v>3months_V_Avg</v>
          </cell>
          <cell r="V1" t="str">
            <v>Beta_AK</v>
          </cell>
          <cell r="W1" t="str">
            <v>Volatility</v>
          </cell>
          <cell r="X1" t="str">
            <v>BETA</v>
          </cell>
          <cell r="Y1" t="str">
            <v>3months_V_Euro_Avg</v>
          </cell>
          <cell r="Z1" t="str">
            <v>1week_abs_perf</v>
          </cell>
          <cell r="AB1" t="str">
            <v>1Month_Vs_Ch</v>
          </cell>
          <cell r="AC1" t="str">
            <v>MAVP3m</v>
          </cell>
          <cell r="AD1" t="str">
            <v>MAVP1m</v>
          </cell>
          <cell r="AE1" t="str">
            <v>1month_V_Euro_Avg</v>
          </cell>
          <cell r="AF1" t="str">
            <v>1month_V_Avg</v>
          </cell>
          <cell r="AG1" t="str">
            <v>nocode</v>
          </cell>
          <cell r="AH1" t="str">
            <v>1month_rel_perf</v>
          </cell>
          <cell r="AI1" t="str">
            <v>1month_price</v>
          </cell>
          <cell r="AJ1" t="str">
            <v>1year_price</v>
          </cell>
          <cell r="AK1" t="str">
            <v>FILLER</v>
          </cell>
          <cell r="AL1" t="str">
            <v>NouseXX</v>
          </cell>
          <cell r="AM1" t="str">
            <v>Max12M_Date</v>
          </cell>
          <cell r="AN1" t="str">
            <v>Min12M_Date</v>
          </cell>
          <cell r="AO1" t="str">
            <v>SmallCaps_3M_Rel_Perf</v>
          </cell>
          <cell r="AP1" t="str">
            <v>Nouse55</v>
          </cell>
          <cell r="AQ1" t="str">
            <v>SmallCaps_1M_Rel_Perf</v>
          </cell>
          <cell r="AR1" t="str">
            <v>1week_rel_perf</v>
          </cell>
          <cell r="AS1" t="str">
            <v>NOUSExx</v>
          </cell>
          <cell r="AT1" t="str">
            <v>NOUSExxy</v>
          </cell>
          <cell r="AU1" t="str">
            <v>NOUSEzzz</v>
          </cell>
          <cell r="AV1" t="str">
            <v>DateRelPerfNumtel</v>
          </cell>
          <cell r="AW1" t="str">
            <v>DateRelPerfMibtel</v>
          </cell>
          <cell r="AX1" t="str">
            <v>obsoletexxx</v>
          </cell>
          <cell r="AY1" t="str">
            <v>NOUSEzzzuu</v>
          </cell>
          <cell r="AZ1" t="str">
            <v>NOUSEzzzvv</v>
          </cell>
          <cell r="BA1" t="str">
            <v>1year_avg_price</v>
          </cell>
          <cell r="BB1" t="str">
            <v>1month_avg_price</v>
          </cell>
          <cell r="BC1" t="str">
            <v>1year_V_Avg</v>
          </cell>
          <cell r="BD1" t="str">
            <v>NOUSE1212</v>
          </cell>
          <cell r="BE1" t="str">
            <v>nouse9999</v>
          </cell>
          <cell r="BF1" t="str">
            <v>DateVal</v>
          </cell>
          <cell r="BG1" t="str">
            <v>DateAbsPerf</v>
          </cell>
          <cell r="BH1" t="str">
            <v>Link</v>
          </cell>
          <cell r="BI1" t="str">
            <v>Nouse116</v>
          </cell>
          <cell r="BJ1" t="str">
            <v>1year_V_Euro_Avg</v>
          </cell>
          <cell r="BK1" t="str">
            <v>nouse8288</v>
          </cell>
          <cell r="BL1" t="str">
            <v>EsecNCode</v>
          </cell>
          <cell r="BM1" t="str">
            <v xml:space="preserve">Economic sector name </v>
          </cell>
          <cell r="BN1" t="str">
            <v>MsecCode</v>
          </cell>
          <cell r="BO1" t="str">
            <v>Market sector name</v>
          </cell>
          <cell r="BP1" t="str">
            <v>nouse32434</v>
          </cell>
          <cell r="BQ1" t="str">
            <v>IGCode</v>
          </cell>
          <cell r="BR1" t="str">
            <v xml:space="preserve">Industry group name </v>
          </cell>
          <cell r="BS1" t="str">
            <v>ISGCode</v>
          </cell>
          <cell r="BT1" t="str">
            <v>Sub industry group name</v>
          </cell>
          <cell r="BU1" t="str">
            <v>Size indicator</v>
          </cell>
          <cell r="BW1" t="str">
            <v>PIETRO</v>
          </cell>
        </row>
        <row r="2">
          <cell r="A2" t="str">
            <v>Type</v>
          </cell>
          <cell r="B2" t="str">
            <v>MNEM</v>
          </cell>
          <cell r="C2" t="str">
            <v>NAME</v>
          </cell>
          <cell r="D2" t="str">
            <v>XPXP</v>
          </cell>
          <cell r="E2" t="str">
            <v>NOSH</v>
          </cell>
          <cell r="F2" t="str">
            <v>XMV</v>
          </cell>
          <cell r="G2" t="str">
            <v>MAX#XPX1Y</v>
          </cell>
          <cell r="H2" t="str">
            <v>MIN#XPX1Y</v>
          </cell>
          <cell r="I2" t="str">
            <v>PCH#XPXP1D</v>
          </cell>
          <cell r="J2" t="str">
            <v>Type</v>
          </cell>
          <cell r="K2" t="str">
            <v>MNEM</v>
          </cell>
          <cell r="L2" t="str">
            <v>PCH#XPXP-1M</v>
          </cell>
          <cell r="M2" t="str">
            <v>PCH#XPXP-3M</v>
          </cell>
          <cell r="N2" t="str">
            <v>PCH#XPXP-1Y</v>
          </cell>
          <cell r="P2" t="str">
            <v>Type</v>
          </cell>
          <cell r="Q2" t="str">
            <v>SUM#PCH#XPXP-3M-PCH#MIBTELI-3M</v>
          </cell>
          <cell r="R2" t="str">
            <v>SUM#PCH#XPXP-1Y-PCH#MIBTELI-1Y</v>
          </cell>
          <cell r="S2" t="str">
            <v>Type</v>
          </cell>
          <cell r="T2" t="str">
            <v>MNEM</v>
          </cell>
          <cell r="U2" t="str">
            <v>AVG#XVO-3M</v>
          </cell>
          <cell r="V2" t="str">
            <v>E790X</v>
          </cell>
          <cell r="W2" t="str">
            <v>VOL</v>
          </cell>
          <cell r="X2" t="str">
            <v>BETA</v>
          </cell>
          <cell r="Y2" t="str">
            <v>AVG#XVO*XPZP-3M</v>
          </cell>
          <cell r="Z2" t="str">
            <v>PCH#XPXP-1W</v>
          </cell>
        </row>
        <row r="3">
          <cell r="A3" t="str">
            <v>672736</v>
          </cell>
          <cell r="B3" t="str">
            <v>I:ACE</v>
          </cell>
          <cell r="C3" t="str">
            <v>ACEA</v>
          </cell>
          <cell r="D3">
            <v>9.4139999999999997</v>
          </cell>
          <cell r="E3">
            <v>212965</v>
          </cell>
          <cell r="F3">
            <v>2001.87</v>
          </cell>
          <cell r="G3">
            <v>9.7850000000000001</v>
          </cell>
          <cell r="H3">
            <v>5.2869999999999999</v>
          </cell>
          <cell r="I3">
            <v>-0.79</v>
          </cell>
          <cell r="J3" t="str">
            <v>672736</v>
          </cell>
          <cell r="K3" t="str">
            <v>I:ACE</v>
          </cell>
          <cell r="L3">
            <v>17.367000000000001</v>
          </cell>
          <cell r="M3">
            <v>21.251999999999999</v>
          </cell>
          <cell r="N3">
            <v>63.069000000000003</v>
          </cell>
          <cell r="P3" t="str">
            <v>672736</v>
          </cell>
          <cell r="Q3">
            <v>9.8409999999999993</v>
          </cell>
          <cell r="R3">
            <v>42.756</v>
          </cell>
          <cell r="S3" t="str">
            <v>672736</v>
          </cell>
          <cell r="T3" t="str">
            <v>I:ACE</v>
          </cell>
          <cell r="U3">
            <v>393.8</v>
          </cell>
          <cell r="V3">
            <v>0.86499999999999999</v>
          </cell>
          <cell r="W3">
            <v>8</v>
          </cell>
          <cell r="X3">
            <v>1.236</v>
          </cell>
          <cell r="Y3">
            <v>3374.4609999999998</v>
          </cell>
          <cell r="Z3">
            <v>0.998</v>
          </cell>
          <cell r="AA3" t="str">
            <v>672736</v>
          </cell>
          <cell r="AB3">
            <v>205.2</v>
          </cell>
          <cell r="AC3">
            <v>8.2880000000000003</v>
          </cell>
          <cell r="AD3">
            <v>8.9090000000000007</v>
          </cell>
          <cell r="AE3">
            <v>5663.9570000000003</v>
          </cell>
          <cell r="AF3">
            <v>629.1</v>
          </cell>
          <cell r="AG3" t="str">
            <v>672736</v>
          </cell>
          <cell r="AH3">
            <v>13.596</v>
          </cell>
          <cell r="AI3">
            <v>8.0210000000000008</v>
          </cell>
          <cell r="AJ3">
            <v>5.7729999999999997</v>
          </cell>
          <cell r="AL3" t="str">
            <v>672736</v>
          </cell>
          <cell r="AM3">
            <v>38394</v>
          </cell>
          <cell r="AN3">
            <v>38070</v>
          </cell>
          <cell r="AO3">
            <v>2.2200000000000002</v>
          </cell>
          <cell r="AP3" t="str">
            <v>672736</v>
          </cell>
          <cell r="AQ3">
            <v>7.5949999999999998</v>
          </cell>
          <cell r="AR3">
            <v>0.81100000000000005</v>
          </cell>
          <cell r="AU3" t="str">
            <v>672736</v>
          </cell>
          <cell r="AV3">
            <v>61.884999999999998</v>
          </cell>
          <cell r="AW3">
            <v>18.100000000000001</v>
          </cell>
          <cell r="AY3" t="str">
            <v>672736</v>
          </cell>
          <cell r="AZ3" t="str">
            <v>I:ACE</v>
          </cell>
          <cell r="BA3">
            <v>7.109</v>
          </cell>
          <cell r="BB3">
            <v>8.8719999999999999</v>
          </cell>
          <cell r="BC3">
            <v>400.7</v>
          </cell>
          <cell r="BD3" t="str">
            <v>672736</v>
          </cell>
          <cell r="BE3" t="str">
            <v>I:ACE</v>
          </cell>
          <cell r="BF3">
            <v>7.34</v>
          </cell>
          <cell r="BG3">
            <v>28.256</v>
          </cell>
          <cell r="BH3">
            <v>1</v>
          </cell>
          <cell r="BI3" t="str">
            <v>672736</v>
          </cell>
          <cell r="BJ3">
            <v>2835.7489999999998</v>
          </cell>
          <cell r="BK3" t="str">
            <v>672736</v>
          </cell>
          <cell r="BL3">
            <v>7000</v>
          </cell>
          <cell r="BM3" t="str">
            <v>UTILITIES</v>
          </cell>
          <cell r="BN3">
            <v>7500</v>
          </cell>
          <cell r="BO3" t="str">
            <v>UTILITIES</v>
          </cell>
          <cell r="BP3" t="str">
            <v>672736</v>
          </cell>
          <cell r="BQ3">
            <v>7530</v>
          </cell>
          <cell r="BR3" t="str">
            <v>ELECTRICITY</v>
          </cell>
          <cell r="BS3">
            <v>7535</v>
          </cell>
          <cell r="BT3" t="str">
            <v>ELECTRICITY</v>
          </cell>
          <cell r="BU3" t="str">
            <v>SMALL</v>
          </cell>
          <cell r="BV3" t="str">
            <v>672736</v>
          </cell>
          <cell r="BW3">
            <v>8.1379999999999999</v>
          </cell>
        </row>
        <row r="4">
          <cell r="A4" t="str">
            <v>258572</v>
          </cell>
          <cell r="B4" t="str">
            <v>I:AEG</v>
          </cell>
          <cell r="C4" t="str">
            <v>ACEGAS APS</v>
          </cell>
          <cell r="D4">
            <v>9.7750000000000004</v>
          </cell>
          <cell r="E4">
            <v>54842</v>
          </cell>
          <cell r="F4">
            <v>535.79999999999995</v>
          </cell>
          <cell r="G4">
            <v>10.015000000000001</v>
          </cell>
          <cell r="H4">
            <v>5.2690000000000001</v>
          </cell>
          <cell r="I4">
            <v>-1.3720000000000001</v>
          </cell>
          <cell r="J4" t="str">
            <v>258572</v>
          </cell>
          <cell r="K4" t="str">
            <v>I:AEG</v>
          </cell>
          <cell r="L4">
            <v>7.82</v>
          </cell>
          <cell r="M4">
            <v>34.920999999999999</v>
          </cell>
          <cell r="N4">
            <v>75.335999999999999</v>
          </cell>
          <cell r="P4" t="str">
            <v>258572</v>
          </cell>
          <cell r="Q4">
            <v>23.509</v>
          </cell>
          <cell r="R4">
            <v>55.023000000000003</v>
          </cell>
          <cell r="S4" t="str">
            <v>258572</v>
          </cell>
          <cell r="T4" t="str">
            <v>I:AEG</v>
          </cell>
          <cell r="U4">
            <v>78</v>
          </cell>
          <cell r="V4">
            <v>0.35199999999999998</v>
          </cell>
          <cell r="W4">
            <v>8</v>
          </cell>
          <cell r="X4">
            <v>1.262</v>
          </cell>
          <cell r="Y4">
            <v>662.67499999999995</v>
          </cell>
          <cell r="Z4">
            <v>-0.872</v>
          </cell>
          <cell r="AA4" t="str">
            <v>258572</v>
          </cell>
          <cell r="AB4">
            <v>-25.6</v>
          </cell>
          <cell r="AC4">
            <v>8.5990000000000002</v>
          </cell>
          <cell r="AD4">
            <v>9.4030000000000005</v>
          </cell>
          <cell r="AE4">
            <v>645.57899999999995</v>
          </cell>
          <cell r="AF4">
            <v>68.8</v>
          </cell>
          <cell r="AG4" t="str">
            <v>258572</v>
          </cell>
          <cell r="AH4">
            <v>4.05</v>
          </cell>
          <cell r="AI4">
            <v>9.0660000000000007</v>
          </cell>
          <cell r="AJ4">
            <v>5.5750000000000002</v>
          </cell>
          <cell r="AL4" t="str">
            <v>258572</v>
          </cell>
          <cell r="AM4">
            <v>38393</v>
          </cell>
          <cell r="AN4">
            <v>38064</v>
          </cell>
          <cell r="AO4">
            <v>15.888999999999999</v>
          </cell>
          <cell r="AP4" t="str">
            <v>258572</v>
          </cell>
          <cell r="AQ4">
            <v>-1.9510000000000001</v>
          </cell>
          <cell r="AR4">
            <v>-1.0580000000000001</v>
          </cell>
          <cell r="AU4" t="str">
            <v>258572</v>
          </cell>
          <cell r="AV4">
            <v>84.664000000000001</v>
          </cell>
          <cell r="AW4">
            <v>40.878999999999998</v>
          </cell>
          <cell r="AY4" t="str">
            <v>258572</v>
          </cell>
          <cell r="AZ4" t="str">
            <v>I:AEG</v>
          </cell>
          <cell r="BA4">
            <v>6.9039999999999999</v>
          </cell>
          <cell r="BB4">
            <v>9.3889999999999993</v>
          </cell>
          <cell r="BC4">
            <v>62.2</v>
          </cell>
          <cell r="BD4" t="str">
            <v>258572</v>
          </cell>
          <cell r="BE4" t="str">
            <v>I:AEG</v>
          </cell>
          <cell r="BF4">
            <v>6.4720000000000004</v>
          </cell>
          <cell r="BG4">
            <v>51.034999999999997</v>
          </cell>
          <cell r="BH4">
            <v>1</v>
          </cell>
          <cell r="BI4" t="str">
            <v>258572</v>
          </cell>
          <cell r="BJ4">
            <v>440.62599999999998</v>
          </cell>
          <cell r="BK4" t="str">
            <v>258572</v>
          </cell>
          <cell r="BL4" t="str">
            <v>#NA</v>
          </cell>
          <cell r="BM4" t="str">
            <v>#NA</v>
          </cell>
          <cell r="BN4" t="str">
            <v>#NA</v>
          </cell>
          <cell r="BO4" t="str">
            <v>#NA</v>
          </cell>
          <cell r="BP4" t="str">
            <v>258572</v>
          </cell>
          <cell r="BQ4" t="str">
            <v>#NA</v>
          </cell>
          <cell r="BR4" t="str">
            <v>#NA</v>
          </cell>
          <cell r="BS4" t="str">
            <v>#NA</v>
          </cell>
          <cell r="BT4" t="str">
            <v>#NA</v>
          </cell>
          <cell r="BU4" t="str">
            <v>#NA</v>
          </cell>
          <cell r="BV4" t="str">
            <v>258572</v>
          </cell>
          <cell r="BW4">
            <v>7.76</v>
          </cell>
        </row>
        <row r="5">
          <cell r="A5" t="str">
            <v>299517</v>
          </cell>
          <cell r="B5" t="str">
            <v>I:ACO</v>
          </cell>
          <cell r="C5" t="str">
            <v>ACOTEL</v>
          </cell>
          <cell r="D5">
            <v>15.22</v>
          </cell>
          <cell r="E5">
            <v>4170</v>
          </cell>
          <cell r="F5">
            <v>63.55</v>
          </cell>
          <cell r="G5">
            <v>16.805</v>
          </cell>
          <cell r="H5">
            <v>12.224</v>
          </cell>
          <cell r="I5">
            <v>-0.216</v>
          </cell>
          <cell r="J5" t="str">
            <v>299517</v>
          </cell>
          <cell r="K5" t="str">
            <v>I:ACO</v>
          </cell>
          <cell r="L5">
            <v>4.1399999999999997</v>
          </cell>
          <cell r="M5">
            <v>-5.84</v>
          </cell>
          <cell r="N5">
            <v>-7.7519999999999998</v>
          </cell>
          <cell r="P5" t="str">
            <v>299517</v>
          </cell>
          <cell r="Q5">
            <v>-17.251000000000001</v>
          </cell>
          <cell r="R5">
            <v>-28.065000000000001</v>
          </cell>
          <cell r="S5" t="str">
            <v>299517</v>
          </cell>
          <cell r="T5" t="str">
            <v>I:ACO</v>
          </cell>
          <cell r="U5">
            <v>10.6</v>
          </cell>
          <cell r="V5">
            <v>0.81599999999999995</v>
          </cell>
          <cell r="W5">
            <v>3</v>
          </cell>
          <cell r="X5">
            <v>1.2370000000000001</v>
          </cell>
          <cell r="Y5">
            <v>158.60499999999999</v>
          </cell>
          <cell r="Z5">
            <v>2.5609999999999999</v>
          </cell>
          <cell r="AA5" t="str">
            <v>299517</v>
          </cell>
          <cell r="AB5">
            <v>23.1</v>
          </cell>
          <cell r="AC5">
            <v>14.978999999999999</v>
          </cell>
          <cell r="AD5">
            <v>14.763999999999999</v>
          </cell>
          <cell r="AE5">
            <v>202.76300000000001</v>
          </cell>
          <cell r="AF5">
            <v>13.6</v>
          </cell>
          <cell r="AG5" t="str">
            <v>299517</v>
          </cell>
          <cell r="AH5">
            <v>0.36899999999999999</v>
          </cell>
          <cell r="AI5">
            <v>14.615</v>
          </cell>
          <cell r="AJ5">
            <v>16.498999999999999</v>
          </cell>
          <cell r="AL5" t="str">
            <v>299517</v>
          </cell>
          <cell r="AM5">
            <v>38034</v>
          </cell>
          <cell r="AN5">
            <v>38184</v>
          </cell>
          <cell r="AO5">
            <v>-24.872</v>
          </cell>
          <cell r="AP5" t="str">
            <v>299517</v>
          </cell>
          <cell r="AQ5">
            <v>-5.6319999999999997</v>
          </cell>
          <cell r="AR5">
            <v>2.3740000000000001</v>
          </cell>
          <cell r="AU5" t="str">
            <v>299517</v>
          </cell>
          <cell r="AV5">
            <v>-24.684000000000001</v>
          </cell>
          <cell r="AW5">
            <v>-68.468999999999994</v>
          </cell>
          <cell r="AY5" t="str">
            <v>299517</v>
          </cell>
          <cell r="AZ5" t="str">
            <v>I:ACO</v>
          </cell>
          <cell r="BA5">
            <v>14.558999999999999</v>
          </cell>
          <cell r="BB5">
            <v>14.757999999999999</v>
          </cell>
          <cell r="BC5">
            <v>6.8</v>
          </cell>
          <cell r="BD5" t="str">
            <v>299517</v>
          </cell>
          <cell r="BE5" t="str">
            <v>I:ACO</v>
          </cell>
          <cell r="BF5">
            <v>36.51</v>
          </cell>
          <cell r="BG5">
            <v>-58.313000000000002</v>
          </cell>
          <cell r="BH5">
            <v>1</v>
          </cell>
          <cell r="BI5" t="str">
            <v>299517</v>
          </cell>
          <cell r="BJ5">
            <v>100.724</v>
          </cell>
          <cell r="BK5" t="str">
            <v>299517</v>
          </cell>
          <cell r="BL5" t="str">
            <v>#NA</v>
          </cell>
          <cell r="BM5" t="str">
            <v>#NA</v>
          </cell>
          <cell r="BN5" t="str">
            <v>#NA</v>
          </cell>
          <cell r="BO5" t="str">
            <v>#NA</v>
          </cell>
          <cell r="BP5" t="str">
            <v>299517</v>
          </cell>
          <cell r="BQ5" t="str">
            <v>#NA</v>
          </cell>
          <cell r="BR5" t="str">
            <v>#NA</v>
          </cell>
          <cell r="BS5" t="str">
            <v>#NA</v>
          </cell>
          <cell r="BT5" t="str">
            <v>#NA</v>
          </cell>
          <cell r="BU5" t="str">
            <v>#NA</v>
          </cell>
          <cell r="BV5" t="str">
            <v>299517</v>
          </cell>
          <cell r="BW5">
            <v>14.835000000000001</v>
          </cell>
        </row>
        <row r="6">
          <cell r="A6" t="str">
            <v>933354</v>
          </cell>
          <cell r="B6" t="str">
            <v>I:APM</v>
          </cell>
          <cell r="C6" t="str">
            <v>ACQUA MARCIA</v>
          </cell>
          <cell r="D6">
            <v>0.47799999999999998</v>
          </cell>
          <cell r="E6">
            <v>386547</v>
          </cell>
          <cell r="F6">
            <v>184.77</v>
          </cell>
          <cell r="G6">
            <v>0.53</v>
          </cell>
          <cell r="H6">
            <v>0.251</v>
          </cell>
          <cell r="I6">
            <v>-2.1890000000000001</v>
          </cell>
          <cell r="J6" t="str">
            <v>933354</v>
          </cell>
          <cell r="K6" t="str">
            <v>I:APM</v>
          </cell>
          <cell r="L6">
            <v>24.059000000000001</v>
          </cell>
          <cell r="M6">
            <v>38.270000000000003</v>
          </cell>
          <cell r="N6">
            <v>84.555999999999997</v>
          </cell>
          <cell r="P6" t="str">
            <v>933354</v>
          </cell>
          <cell r="Q6">
            <v>26.859000000000002</v>
          </cell>
          <cell r="R6">
            <v>64.242999999999995</v>
          </cell>
          <cell r="S6" t="str">
            <v>933354</v>
          </cell>
          <cell r="T6" t="str">
            <v>I:APM</v>
          </cell>
          <cell r="U6">
            <v>525.9</v>
          </cell>
          <cell r="V6">
            <v>-0.09</v>
          </cell>
          <cell r="W6">
            <v>9</v>
          </cell>
          <cell r="X6">
            <v>1.044</v>
          </cell>
          <cell r="Y6">
            <v>221.047</v>
          </cell>
          <cell r="Z6">
            <v>0.84399999999999997</v>
          </cell>
          <cell r="AA6" t="str">
            <v>933354</v>
          </cell>
          <cell r="AB6">
            <v>424.4</v>
          </cell>
          <cell r="AC6">
            <v>0.39700000000000002</v>
          </cell>
          <cell r="AD6">
            <v>0.44800000000000001</v>
          </cell>
          <cell r="AE6">
            <v>354.38600000000002</v>
          </cell>
          <cell r="AF6">
            <v>745.1</v>
          </cell>
          <cell r="AG6" t="str">
            <v>933354</v>
          </cell>
          <cell r="AH6">
            <v>20.288</v>
          </cell>
          <cell r="AI6">
            <v>0.38500000000000001</v>
          </cell>
          <cell r="AJ6">
            <v>0.25900000000000001</v>
          </cell>
          <cell r="AL6" t="str">
            <v>933354</v>
          </cell>
          <cell r="AM6">
            <v>38385</v>
          </cell>
          <cell r="AN6">
            <v>38145</v>
          </cell>
          <cell r="AO6">
            <v>19.238</v>
          </cell>
          <cell r="AP6" t="str">
            <v>933354</v>
          </cell>
          <cell r="AQ6">
            <v>14.288</v>
          </cell>
          <cell r="AR6">
            <v>0.65800000000000003</v>
          </cell>
          <cell r="AU6" t="str">
            <v>933354</v>
          </cell>
          <cell r="AV6">
            <v>117.47499999999999</v>
          </cell>
          <cell r="AW6">
            <v>73.69</v>
          </cell>
          <cell r="AY6" t="str">
            <v>933354</v>
          </cell>
          <cell r="AZ6" t="str">
            <v>I:APM</v>
          </cell>
          <cell r="BA6">
            <v>0.30499999999999999</v>
          </cell>
          <cell r="BB6">
            <v>0.44600000000000001</v>
          </cell>
          <cell r="BC6">
            <v>229.5</v>
          </cell>
          <cell r="BD6" t="str">
            <v>933354</v>
          </cell>
          <cell r="BE6" t="str">
            <v>I:APM</v>
          </cell>
          <cell r="BF6">
            <v>0.26</v>
          </cell>
          <cell r="BG6">
            <v>83.846000000000004</v>
          </cell>
          <cell r="BH6">
            <v>1</v>
          </cell>
          <cell r="BI6" t="str">
            <v>933354</v>
          </cell>
          <cell r="BJ6">
            <v>86.147000000000006</v>
          </cell>
          <cell r="BK6" t="str">
            <v>933354</v>
          </cell>
          <cell r="BL6" t="str">
            <v>#NA</v>
          </cell>
          <cell r="BM6" t="str">
            <v>#NA</v>
          </cell>
          <cell r="BN6" t="str">
            <v>#NA</v>
          </cell>
          <cell r="BO6" t="str">
            <v>#NA</v>
          </cell>
          <cell r="BP6" t="str">
            <v>933354</v>
          </cell>
          <cell r="BQ6" t="str">
            <v>#NA</v>
          </cell>
          <cell r="BR6" t="str">
            <v>#NA</v>
          </cell>
          <cell r="BS6" t="str">
            <v>#NA</v>
          </cell>
          <cell r="BT6" t="str">
            <v>#NA</v>
          </cell>
          <cell r="BU6" t="str">
            <v>#NA</v>
          </cell>
          <cell r="BV6" t="str">
            <v>933354</v>
          </cell>
          <cell r="BW6">
            <v>0.34699999999999998</v>
          </cell>
        </row>
        <row r="7">
          <cell r="A7" t="str">
            <v>933355</v>
          </cell>
          <cell r="B7" t="str">
            <v>I:ACP</v>
          </cell>
          <cell r="C7" t="str">
            <v>ACQUE POTABILI</v>
          </cell>
          <cell r="D7">
            <v>18.149999999999999</v>
          </cell>
          <cell r="E7">
            <v>8153</v>
          </cell>
          <cell r="F7">
            <v>147.97999999999999</v>
          </cell>
          <cell r="G7">
            <v>21.88</v>
          </cell>
          <cell r="H7">
            <v>17.95</v>
          </cell>
          <cell r="I7">
            <v>0</v>
          </cell>
          <cell r="J7" t="str">
            <v>933355</v>
          </cell>
          <cell r="K7" t="str">
            <v>I:ACP</v>
          </cell>
          <cell r="L7">
            <v>0.22600000000000001</v>
          </cell>
          <cell r="M7">
            <v>-4.4740000000000002</v>
          </cell>
          <cell r="N7">
            <v>-9.1549999999999994</v>
          </cell>
          <cell r="P7" t="str">
            <v>933355</v>
          </cell>
          <cell r="Q7">
            <v>-15.885</v>
          </cell>
          <cell r="R7">
            <v>-29.468</v>
          </cell>
          <cell r="S7" t="str">
            <v>933355</v>
          </cell>
          <cell r="T7" t="str">
            <v>I:ACP</v>
          </cell>
          <cell r="U7">
            <v>0.9</v>
          </cell>
          <cell r="V7">
            <v>4.5999999999999999E-2</v>
          </cell>
          <cell r="W7">
            <v>3</v>
          </cell>
          <cell r="X7">
            <v>0.51500000000000001</v>
          </cell>
          <cell r="Y7">
            <v>16.327999999999999</v>
          </cell>
          <cell r="Z7">
            <v>0.17699999999999999</v>
          </cell>
          <cell r="AA7" t="str">
            <v>933355</v>
          </cell>
          <cell r="AB7">
            <v>40.299999999999997</v>
          </cell>
          <cell r="AC7">
            <v>18.280999999999999</v>
          </cell>
          <cell r="AD7">
            <v>18.177</v>
          </cell>
          <cell r="AE7">
            <v>17.001999999999999</v>
          </cell>
          <cell r="AF7">
            <v>0.9</v>
          </cell>
          <cell r="AG7" t="str">
            <v>933355</v>
          </cell>
          <cell r="AH7">
            <v>-3.544</v>
          </cell>
          <cell r="AI7">
            <v>18.109000000000002</v>
          </cell>
          <cell r="AJ7">
            <v>19.978999999999999</v>
          </cell>
          <cell r="AL7" t="str">
            <v>933355</v>
          </cell>
          <cell r="AM7">
            <v>38051</v>
          </cell>
          <cell r="AN7">
            <v>38343</v>
          </cell>
          <cell r="AO7">
            <v>-23.504999999999999</v>
          </cell>
          <cell r="AP7" t="str">
            <v>933355</v>
          </cell>
          <cell r="AQ7">
            <v>-9.5449999999999999</v>
          </cell>
          <cell r="AR7">
            <v>-0.01</v>
          </cell>
          <cell r="AU7" t="str">
            <v>933355</v>
          </cell>
          <cell r="AV7">
            <v>72.816000000000003</v>
          </cell>
          <cell r="AW7">
            <v>29.030999999999999</v>
          </cell>
          <cell r="AY7" t="str">
            <v>933355</v>
          </cell>
          <cell r="AZ7" t="str">
            <v>I:ACP</v>
          </cell>
          <cell r="BA7">
            <v>19.824000000000002</v>
          </cell>
          <cell r="BB7">
            <v>18.173999999999999</v>
          </cell>
          <cell r="BC7">
            <v>1.1000000000000001</v>
          </cell>
          <cell r="BD7" t="str">
            <v>933355</v>
          </cell>
          <cell r="BE7" t="str">
            <v>I:ACP</v>
          </cell>
          <cell r="BF7">
            <v>13.04</v>
          </cell>
          <cell r="BG7">
            <v>39.186999999999998</v>
          </cell>
          <cell r="BH7">
            <v>1</v>
          </cell>
          <cell r="BI7" t="str">
            <v>933355</v>
          </cell>
          <cell r="BJ7">
            <v>21.716999999999999</v>
          </cell>
          <cell r="BK7" t="str">
            <v>933355</v>
          </cell>
          <cell r="BL7" t="str">
            <v>#NA</v>
          </cell>
          <cell r="BM7" t="str">
            <v>#NA</v>
          </cell>
          <cell r="BN7" t="str">
            <v>#NA</v>
          </cell>
          <cell r="BO7" t="str">
            <v>#NA</v>
          </cell>
          <cell r="BP7" t="str">
            <v>933355</v>
          </cell>
          <cell r="BQ7" t="str">
            <v>#NA</v>
          </cell>
          <cell r="BR7" t="str">
            <v>#NA</v>
          </cell>
          <cell r="BS7" t="str">
            <v>#NA</v>
          </cell>
          <cell r="BT7" t="str">
            <v>#NA</v>
          </cell>
          <cell r="BU7" t="str">
            <v>#NA</v>
          </cell>
          <cell r="BV7" t="str">
            <v>933355</v>
          </cell>
          <cell r="BW7">
            <v>19.184999999999999</v>
          </cell>
        </row>
        <row r="8">
          <cell r="A8" t="str">
            <v>933353</v>
          </cell>
          <cell r="B8" t="str">
            <v>I:ADF</v>
          </cell>
          <cell r="C8" t="str">
            <v>ACQUEDOTTO DE FERRARI</v>
          </cell>
          <cell r="D8">
            <v>6.35</v>
          </cell>
          <cell r="E8">
            <v>22377</v>
          </cell>
          <cell r="F8">
            <v>142.09</v>
          </cell>
          <cell r="G8">
            <v>6.89</v>
          </cell>
          <cell r="H8">
            <v>5.9</v>
          </cell>
          <cell r="I8">
            <v>0</v>
          </cell>
          <cell r="J8" t="str">
            <v>933353</v>
          </cell>
          <cell r="K8" t="str">
            <v>I:ADF</v>
          </cell>
          <cell r="L8">
            <v>-0.93600000000000005</v>
          </cell>
          <cell r="M8">
            <v>2.254</v>
          </cell>
          <cell r="N8">
            <v>-7.1639999999999997</v>
          </cell>
          <cell r="P8" t="str">
            <v>933353</v>
          </cell>
          <cell r="Q8">
            <v>-9.157</v>
          </cell>
          <cell r="R8">
            <v>-27.477</v>
          </cell>
          <cell r="S8" t="str">
            <v>933353</v>
          </cell>
          <cell r="T8" t="str">
            <v>I:ADF</v>
          </cell>
          <cell r="U8">
            <v>0.8</v>
          </cell>
          <cell r="V8">
            <v>8.1000000000000003E-2</v>
          </cell>
          <cell r="W8">
            <v>2</v>
          </cell>
          <cell r="X8">
            <v>0.24099999999999999</v>
          </cell>
          <cell r="Y8">
            <v>5.15</v>
          </cell>
          <cell r="Z8">
            <v>0.95399999999999996</v>
          </cell>
          <cell r="AA8" t="str">
            <v>933353</v>
          </cell>
          <cell r="AB8">
            <v>133.5</v>
          </cell>
          <cell r="AC8">
            <v>6.2839999999999998</v>
          </cell>
          <cell r="AD8">
            <v>6.2220000000000004</v>
          </cell>
          <cell r="AE8">
            <v>7.1639999999999997</v>
          </cell>
          <cell r="AF8">
            <v>1.2</v>
          </cell>
          <cell r="AG8" t="str">
            <v>933353</v>
          </cell>
          <cell r="AH8">
            <v>-4.7069999999999999</v>
          </cell>
          <cell r="AI8">
            <v>6.41</v>
          </cell>
          <cell r="AJ8">
            <v>6.84</v>
          </cell>
          <cell r="AL8" t="str">
            <v>933353</v>
          </cell>
          <cell r="AM8">
            <v>38205</v>
          </cell>
          <cell r="AN8">
            <v>38131</v>
          </cell>
          <cell r="AO8">
            <v>-16.777000000000001</v>
          </cell>
          <cell r="AP8" t="str">
            <v>933353</v>
          </cell>
          <cell r="AQ8">
            <v>-10.708</v>
          </cell>
          <cell r="AR8">
            <v>0.76800000000000002</v>
          </cell>
          <cell r="AU8" t="str">
            <v>933353</v>
          </cell>
          <cell r="AV8">
            <v>60.375999999999998</v>
          </cell>
          <cell r="AW8">
            <v>16.59</v>
          </cell>
          <cell r="AY8" t="str">
            <v>933353</v>
          </cell>
          <cell r="AZ8" t="str">
            <v>I:ADF</v>
          </cell>
          <cell r="BA8">
            <v>6.351</v>
          </cell>
          <cell r="BB8">
            <v>6.23</v>
          </cell>
          <cell r="BC8">
            <v>0.9</v>
          </cell>
          <cell r="BD8" t="str">
            <v>933353</v>
          </cell>
          <cell r="BE8" t="str">
            <v>I:ADF</v>
          </cell>
          <cell r="BF8">
            <v>5.01</v>
          </cell>
          <cell r="BG8">
            <v>26.747</v>
          </cell>
          <cell r="BH8">
            <v>1</v>
          </cell>
          <cell r="BI8" t="str">
            <v>933353</v>
          </cell>
          <cell r="BJ8">
            <v>5.8250000000000002</v>
          </cell>
          <cell r="BK8" t="str">
            <v>933353</v>
          </cell>
          <cell r="BL8" t="str">
            <v>#NA</v>
          </cell>
          <cell r="BM8" t="str">
            <v>#NA</v>
          </cell>
          <cell r="BN8" t="str">
            <v>#NA</v>
          </cell>
          <cell r="BO8" t="str">
            <v>#NA</v>
          </cell>
          <cell r="BP8" t="str">
            <v>933353</v>
          </cell>
          <cell r="BQ8" t="str">
            <v>#NA</v>
          </cell>
          <cell r="BR8" t="str">
            <v>#NA</v>
          </cell>
          <cell r="BS8" t="str">
            <v>#NA</v>
          </cell>
          <cell r="BT8" t="str">
            <v>#NA</v>
          </cell>
          <cell r="BU8" t="str">
            <v>#NA</v>
          </cell>
          <cell r="BV8" t="str">
            <v>933353</v>
          </cell>
          <cell r="BW8">
            <v>6.3630000000000004</v>
          </cell>
        </row>
        <row r="9">
          <cell r="A9" t="str">
            <v>505937</v>
          </cell>
          <cell r="B9" t="str">
            <v>I:ADFR</v>
          </cell>
          <cell r="C9" t="str">
            <v>ACQD.DE FERRARI RNC</v>
          </cell>
          <cell r="D9">
            <v>4.9450000000000003</v>
          </cell>
          <cell r="E9">
            <v>15063</v>
          </cell>
          <cell r="F9">
            <v>74.489999999999995</v>
          </cell>
          <cell r="G9">
            <v>4.9450000000000003</v>
          </cell>
          <cell r="H9">
            <v>3.5</v>
          </cell>
          <cell r="I9">
            <v>1.9590000000000001</v>
          </cell>
          <cell r="J9" t="str">
            <v>505937</v>
          </cell>
          <cell r="K9" t="str">
            <v>I:ADFR</v>
          </cell>
          <cell r="L9">
            <v>18.87</v>
          </cell>
          <cell r="M9">
            <v>18.585000000000001</v>
          </cell>
          <cell r="N9">
            <v>46.735999999999997</v>
          </cell>
          <cell r="P9" t="str">
            <v>505937</v>
          </cell>
          <cell r="Q9">
            <v>7.1740000000000004</v>
          </cell>
          <cell r="R9">
            <v>26.422999999999998</v>
          </cell>
          <cell r="S9" t="str">
            <v>505937</v>
          </cell>
          <cell r="T9" t="str">
            <v>I:ADFR</v>
          </cell>
          <cell r="U9">
            <v>5.6</v>
          </cell>
          <cell r="V9">
            <v>0.13900000000000001</v>
          </cell>
          <cell r="W9">
            <v>4</v>
          </cell>
          <cell r="X9">
            <v>0.30099999999999999</v>
          </cell>
          <cell r="Y9">
            <v>25.053000000000001</v>
          </cell>
          <cell r="Z9">
            <v>3.669</v>
          </cell>
          <cell r="AA9" t="str">
            <v>505937</v>
          </cell>
          <cell r="AB9">
            <v>142.6</v>
          </cell>
          <cell r="AC9">
            <v>4.2670000000000003</v>
          </cell>
          <cell r="AD9">
            <v>4.468</v>
          </cell>
          <cell r="AE9">
            <v>42.113</v>
          </cell>
          <cell r="AF9">
            <v>9.1</v>
          </cell>
          <cell r="AG9" t="str">
            <v>505937</v>
          </cell>
          <cell r="AH9">
            <v>15.099</v>
          </cell>
          <cell r="AI9">
            <v>4.16</v>
          </cell>
          <cell r="AJ9">
            <v>3.37</v>
          </cell>
          <cell r="AL9" t="str">
            <v>505937</v>
          </cell>
          <cell r="AM9">
            <v>38399</v>
          </cell>
          <cell r="AN9">
            <v>38034</v>
          </cell>
          <cell r="AO9">
            <v>-0.44700000000000001</v>
          </cell>
          <cell r="AP9" t="str">
            <v>505937</v>
          </cell>
          <cell r="AQ9">
            <v>9.0990000000000002</v>
          </cell>
          <cell r="AR9">
            <v>3.4820000000000002</v>
          </cell>
          <cell r="AU9" t="str">
            <v>505937</v>
          </cell>
          <cell r="AV9">
            <v>94.180999999999997</v>
          </cell>
          <cell r="AW9">
            <v>50.396000000000001</v>
          </cell>
          <cell r="AY9" t="str">
            <v>505937</v>
          </cell>
          <cell r="AZ9" t="str">
            <v>I:ADFR</v>
          </cell>
          <cell r="BA9">
            <v>3.9609999999999999</v>
          </cell>
          <cell r="BB9">
            <v>4.4550000000000001</v>
          </cell>
          <cell r="BC9">
            <v>5</v>
          </cell>
          <cell r="BD9" t="str">
            <v>505937</v>
          </cell>
          <cell r="BE9" t="str">
            <v>I:ADFR</v>
          </cell>
          <cell r="BF9">
            <v>3.08</v>
          </cell>
          <cell r="BG9">
            <v>60.552</v>
          </cell>
          <cell r="BH9">
            <v>1</v>
          </cell>
          <cell r="BI9" t="str">
            <v>505937</v>
          </cell>
          <cell r="BJ9">
            <v>20.399999999999999</v>
          </cell>
          <cell r="BK9" t="str">
            <v>505937</v>
          </cell>
          <cell r="BL9" t="str">
            <v>#NA</v>
          </cell>
          <cell r="BM9" t="str">
            <v>#NA</v>
          </cell>
          <cell r="BN9" t="str">
            <v>#NA</v>
          </cell>
          <cell r="BO9" t="str">
            <v>#NA</v>
          </cell>
          <cell r="BP9" t="str">
            <v>505937</v>
          </cell>
          <cell r="BQ9" t="str">
            <v>#NA</v>
          </cell>
          <cell r="BR9" t="str">
            <v>#NA</v>
          </cell>
          <cell r="BS9" t="str">
            <v>#NA</v>
          </cell>
          <cell r="BT9" t="str">
            <v>#NA</v>
          </cell>
          <cell r="BU9" t="str">
            <v>#NA</v>
          </cell>
          <cell r="BV9" t="str">
            <v>505937</v>
          </cell>
          <cell r="BW9">
            <v>4.07</v>
          </cell>
        </row>
        <row r="10">
          <cell r="A10" t="str">
            <v>275821</v>
          </cell>
          <cell r="B10" t="str">
            <v>I:ACS</v>
          </cell>
          <cell r="C10" t="str">
            <v>ACSM</v>
          </cell>
          <cell r="D10">
            <v>2.9159999999999999</v>
          </cell>
          <cell r="E10">
            <v>37497</v>
          </cell>
          <cell r="F10">
            <v>109.68</v>
          </cell>
          <cell r="G10">
            <v>2.9550000000000001</v>
          </cell>
          <cell r="H10">
            <v>1.7270000000000001</v>
          </cell>
          <cell r="I10">
            <v>-0.64700000000000002</v>
          </cell>
          <cell r="J10" t="str">
            <v>275821</v>
          </cell>
          <cell r="K10" t="str">
            <v>I:ACS</v>
          </cell>
          <cell r="L10">
            <v>7.96</v>
          </cell>
          <cell r="M10">
            <v>16.64</v>
          </cell>
          <cell r="N10">
            <v>65.682000000000002</v>
          </cell>
          <cell r="P10" t="str">
            <v>275821</v>
          </cell>
          <cell r="Q10">
            <v>5.2290000000000001</v>
          </cell>
          <cell r="R10">
            <v>45.369</v>
          </cell>
          <cell r="S10" t="str">
            <v>275821</v>
          </cell>
          <cell r="T10" t="str">
            <v>I:ACS</v>
          </cell>
          <cell r="U10">
            <v>63.8</v>
          </cell>
          <cell r="V10">
            <v>0.621</v>
          </cell>
          <cell r="W10">
            <v>7</v>
          </cell>
          <cell r="X10">
            <v>1.1619999999999999</v>
          </cell>
          <cell r="Y10">
            <v>172.40600000000001</v>
          </cell>
          <cell r="Z10">
            <v>-0.10299999999999999</v>
          </cell>
          <cell r="AA10" t="str">
            <v>275821</v>
          </cell>
          <cell r="AB10">
            <v>-6.4</v>
          </cell>
          <cell r="AC10">
            <v>2.657</v>
          </cell>
          <cell r="AD10">
            <v>2.8490000000000002</v>
          </cell>
          <cell r="AE10">
            <v>210.428</v>
          </cell>
          <cell r="AF10">
            <v>73.8</v>
          </cell>
          <cell r="AG10" t="str">
            <v>275821</v>
          </cell>
          <cell r="AH10">
            <v>4.1890000000000001</v>
          </cell>
          <cell r="AI10">
            <v>2.7010000000000001</v>
          </cell>
          <cell r="AJ10">
            <v>1.76</v>
          </cell>
          <cell r="AL10" t="str">
            <v>275821</v>
          </cell>
          <cell r="AM10">
            <v>38391</v>
          </cell>
          <cell r="AN10">
            <v>38047</v>
          </cell>
          <cell r="AO10">
            <v>-2.3919999999999999</v>
          </cell>
          <cell r="AP10" t="str">
            <v>275821</v>
          </cell>
          <cell r="AQ10">
            <v>-1.8120000000000001</v>
          </cell>
          <cell r="AR10">
            <v>-0.28899999999999998</v>
          </cell>
          <cell r="AU10" t="str">
            <v>275821</v>
          </cell>
          <cell r="AV10">
            <v>54.776000000000003</v>
          </cell>
          <cell r="AW10">
            <v>10.99</v>
          </cell>
          <cell r="AY10" t="str">
            <v>275821</v>
          </cell>
          <cell r="AZ10" t="str">
            <v>I:ACS</v>
          </cell>
          <cell r="BA10">
            <v>2.1880000000000002</v>
          </cell>
          <cell r="BB10">
            <v>2.843</v>
          </cell>
          <cell r="BC10">
            <v>44.1</v>
          </cell>
          <cell r="BD10" t="str">
            <v>275821</v>
          </cell>
          <cell r="BE10" t="str">
            <v>I:ACS</v>
          </cell>
          <cell r="BF10">
            <v>2.407</v>
          </cell>
          <cell r="BG10">
            <v>21.146999999999998</v>
          </cell>
          <cell r="BH10">
            <v>1</v>
          </cell>
          <cell r="BI10" t="str">
            <v>275821</v>
          </cell>
          <cell r="BJ10">
            <v>100.886</v>
          </cell>
          <cell r="BK10" t="str">
            <v>275821</v>
          </cell>
          <cell r="BL10" t="str">
            <v>#NA</v>
          </cell>
          <cell r="BM10" t="str">
            <v>#NA</v>
          </cell>
          <cell r="BN10" t="str">
            <v>#NA</v>
          </cell>
          <cell r="BO10" t="str">
            <v>#NA</v>
          </cell>
          <cell r="BP10" t="str">
            <v>275821</v>
          </cell>
          <cell r="BQ10" t="str">
            <v>#NA</v>
          </cell>
          <cell r="BR10" t="str">
            <v>#NA</v>
          </cell>
          <cell r="BS10" t="str">
            <v>#NA</v>
          </cell>
          <cell r="BT10" t="str">
            <v>#NA</v>
          </cell>
          <cell r="BU10" t="str">
            <v>#NA</v>
          </cell>
          <cell r="BV10" t="str">
            <v>275821</v>
          </cell>
          <cell r="BW10">
            <v>2.4369999999999998</v>
          </cell>
        </row>
        <row r="11">
          <cell r="A11" t="str">
            <v>15222W</v>
          </cell>
          <cell r="B11" t="str">
            <v>I:ACT</v>
          </cell>
          <cell r="C11" t="str">
            <v>ACTELIOS</v>
          </cell>
          <cell r="D11">
            <v>7.0819999999999999</v>
          </cell>
          <cell r="E11">
            <v>20400</v>
          </cell>
          <cell r="F11">
            <v>144.22999999999999</v>
          </cell>
          <cell r="G11">
            <v>7.1360000000000001</v>
          </cell>
          <cell r="H11">
            <v>5.92</v>
          </cell>
          <cell r="I11">
            <v>1.143</v>
          </cell>
          <cell r="J11" t="str">
            <v>15222W</v>
          </cell>
          <cell r="K11" t="str">
            <v>I:ACT</v>
          </cell>
          <cell r="L11">
            <v>6.9470000000000001</v>
          </cell>
          <cell r="M11">
            <v>15.342000000000001</v>
          </cell>
          <cell r="N11">
            <v>3.387</v>
          </cell>
          <cell r="P11" t="str">
            <v>15222W</v>
          </cell>
          <cell r="Q11">
            <v>3.931</v>
          </cell>
          <cell r="R11">
            <v>-16.925999999999998</v>
          </cell>
          <cell r="S11" t="str">
            <v>15222W</v>
          </cell>
          <cell r="T11" t="str">
            <v>I:ACT</v>
          </cell>
          <cell r="U11">
            <v>18.100000000000001</v>
          </cell>
          <cell r="V11">
            <v>-0.01</v>
          </cell>
          <cell r="W11">
            <v>3</v>
          </cell>
          <cell r="X11">
            <v>0.61799999999999999</v>
          </cell>
          <cell r="Y11">
            <v>121.505</v>
          </cell>
          <cell r="Z11">
            <v>1.534</v>
          </cell>
          <cell r="AA11" t="str">
            <v>15222W</v>
          </cell>
          <cell r="AB11">
            <v>5.9</v>
          </cell>
          <cell r="AC11">
            <v>6.4880000000000004</v>
          </cell>
          <cell r="AD11">
            <v>6.9080000000000004</v>
          </cell>
          <cell r="AE11">
            <v>157.541</v>
          </cell>
          <cell r="AF11">
            <v>22.6</v>
          </cell>
          <cell r="AG11" t="str">
            <v>15222W</v>
          </cell>
          <cell r="AH11">
            <v>3.1760000000000002</v>
          </cell>
          <cell r="AI11">
            <v>6.6219999999999999</v>
          </cell>
          <cell r="AJ11">
            <v>6.85</v>
          </cell>
          <cell r="AL11" t="str">
            <v>15222W</v>
          </cell>
          <cell r="AM11">
            <v>38377</v>
          </cell>
          <cell r="AN11">
            <v>38211</v>
          </cell>
          <cell r="AO11">
            <v>-3.69</v>
          </cell>
          <cell r="AP11" t="str">
            <v>15222W</v>
          </cell>
          <cell r="AQ11">
            <v>-2.8250000000000002</v>
          </cell>
          <cell r="AR11">
            <v>1.3480000000000001</v>
          </cell>
          <cell r="AU11" t="str">
            <v>15222W</v>
          </cell>
          <cell r="AV11" t="str">
            <v>#NA</v>
          </cell>
          <cell r="AW11" t="str">
            <v>#NA</v>
          </cell>
          <cell r="AY11" t="str">
            <v>15222W</v>
          </cell>
          <cell r="AZ11" t="str">
            <v>I:ACT</v>
          </cell>
          <cell r="BA11">
            <v>6.4710000000000001</v>
          </cell>
          <cell r="BB11">
            <v>6.8959999999999999</v>
          </cell>
          <cell r="BC11">
            <v>10.8</v>
          </cell>
          <cell r="BD11" t="str">
            <v>15222W</v>
          </cell>
          <cell r="BE11" t="str">
            <v>I:ACT</v>
          </cell>
          <cell r="BF11" t="str">
            <v>#NA</v>
          </cell>
          <cell r="BG11" t="str">
            <v>#NA</v>
          </cell>
          <cell r="BH11">
            <v>1</v>
          </cell>
          <cell r="BI11" t="str">
            <v>15222W</v>
          </cell>
          <cell r="BJ11">
            <v>71.206999999999994</v>
          </cell>
          <cell r="BK11" t="str">
            <v>15222W</v>
          </cell>
          <cell r="BL11" t="str">
            <v>#NA</v>
          </cell>
          <cell r="BM11" t="str">
            <v>#NA</v>
          </cell>
          <cell r="BN11" t="str">
            <v>#NA</v>
          </cell>
          <cell r="BO11" t="str">
            <v>#NA</v>
          </cell>
          <cell r="BP11" t="str">
            <v>15222W</v>
          </cell>
          <cell r="BQ11" t="str">
            <v>#NA</v>
          </cell>
          <cell r="BR11" t="str">
            <v>#NA</v>
          </cell>
          <cell r="BS11" t="str">
            <v>#NA</v>
          </cell>
          <cell r="BT11" t="str">
            <v>#NA</v>
          </cell>
          <cell r="BU11" t="str">
            <v>#NA</v>
          </cell>
          <cell r="BV11" t="str">
            <v>15222W</v>
          </cell>
          <cell r="BW11">
            <v>6.3760000000000003</v>
          </cell>
        </row>
        <row r="12">
          <cell r="A12" t="str">
            <v>933335</v>
          </cell>
          <cell r="B12" t="str">
            <v>I:AED</v>
          </cell>
          <cell r="C12" t="str">
            <v>AEDES</v>
          </cell>
          <cell r="D12">
            <v>4.8360000000000003</v>
          </cell>
          <cell r="E12">
            <v>99936</v>
          </cell>
          <cell r="F12">
            <v>483.19</v>
          </cell>
          <cell r="G12">
            <v>5.0049999999999999</v>
          </cell>
          <cell r="H12">
            <v>3.0960000000000001</v>
          </cell>
          <cell r="I12">
            <v>-2.3420000000000001</v>
          </cell>
          <cell r="J12" t="str">
            <v>933335</v>
          </cell>
          <cell r="K12" t="str">
            <v>I:AED</v>
          </cell>
          <cell r="L12">
            <v>10.561999999999999</v>
          </cell>
          <cell r="M12">
            <v>42.067999999999998</v>
          </cell>
          <cell r="N12">
            <v>33.554000000000002</v>
          </cell>
          <cell r="P12" t="str">
            <v>933335</v>
          </cell>
          <cell r="Q12">
            <v>30.657</v>
          </cell>
          <cell r="R12">
            <v>13.241</v>
          </cell>
          <cell r="S12" t="str">
            <v>933335</v>
          </cell>
          <cell r="T12" t="str">
            <v>I:AED</v>
          </cell>
          <cell r="U12">
            <v>509.9</v>
          </cell>
          <cell r="V12">
            <v>0.183</v>
          </cell>
          <cell r="W12">
            <v>5</v>
          </cell>
          <cell r="X12">
            <v>0.85599999999999998</v>
          </cell>
          <cell r="Y12">
            <v>2146.6999999999998</v>
          </cell>
          <cell r="Z12">
            <v>-2.2040000000000002</v>
          </cell>
          <cell r="AA12" t="str">
            <v>933335</v>
          </cell>
          <cell r="AB12">
            <v>52.1</v>
          </cell>
          <cell r="AC12">
            <v>4.125</v>
          </cell>
          <cell r="AD12">
            <v>4.72</v>
          </cell>
          <cell r="AE12">
            <v>2786.4029999999998</v>
          </cell>
          <cell r="AF12">
            <v>593.79999999999995</v>
          </cell>
          <cell r="AG12" t="str">
            <v>933335</v>
          </cell>
          <cell r="AH12">
            <v>6.7919999999999998</v>
          </cell>
          <cell r="AI12">
            <v>4.3739999999999997</v>
          </cell>
          <cell r="AJ12">
            <v>3.621</v>
          </cell>
          <cell r="AL12" t="str">
            <v>933335</v>
          </cell>
          <cell r="AM12">
            <v>38394</v>
          </cell>
          <cell r="AN12">
            <v>38125</v>
          </cell>
          <cell r="AO12">
            <v>23.036000000000001</v>
          </cell>
          <cell r="AP12" t="str">
            <v>933335</v>
          </cell>
          <cell r="AQ12">
            <v>0.79100000000000004</v>
          </cell>
          <cell r="AR12">
            <v>-2.391</v>
          </cell>
          <cell r="AU12" t="str">
            <v>933335</v>
          </cell>
          <cell r="AV12">
            <v>81.87</v>
          </cell>
          <cell r="AW12">
            <v>38.085000000000001</v>
          </cell>
          <cell r="AY12" t="str">
            <v>933335</v>
          </cell>
          <cell r="AZ12" t="str">
            <v>I:AED</v>
          </cell>
          <cell r="BA12">
            <v>3.742</v>
          </cell>
          <cell r="BB12">
            <v>4.7060000000000004</v>
          </cell>
          <cell r="BC12">
            <v>271.2</v>
          </cell>
          <cell r="BD12" t="str">
            <v>933335</v>
          </cell>
          <cell r="BE12" t="str">
            <v>I:AED</v>
          </cell>
          <cell r="BF12">
            <v>3.262</v>
          </cell>
          <cell r="BG12">
            <v>48.241</v>
          </cell>
          <cell r="BH12">
            <v>1</v>
          </cell>
          <cell r="BI12" t="str">
            <v>933335</v>
          </cell>
          <cell r="BJ12">
            <v>1056.366</v>
          </cell>
          <cell r="BK12" t="str">
            <v>933335</v>
          </cell>
          <cell r="BL12" t="str">
            <v>#NA</v>
          </cell>
          <cell r="BM12" t="str">
            <v>#NA</v>
          </cell>
          <cell r="BN12" t="str">
            <v>#NA</v>
          </cell>
          <cell r="BO12" t="str">
            <v>#NA</v>
          </cell>
          <cell r="BP12" t="str">
            <v>933335</v>
          </cell>
          <cell r="BQ12" t="str">
            <v>#NA</v>
          </cell>
          <cell r="BR12" t="str">
            <v>#NA</v>
          </cell>
          <cell r="BS12" t="str">
            <v>#NA</v>
          </cell>
          <cell r="BT12" t="str">
            <v>#NA</v>
          </cell>
          <cell r="BU12" t="str">
            <v>#NA</v>
          </cell>
          <cell r="BV12" t="str">
            <v>933335</v>
          </cell>
          <cell r="BW12">
            <v>3.8540000000000001</v>
          </cell>
        </row>
        <row r="13">
          <cell r="A13" t="str">
            <v>685120</v>
          </cell>
          <cell r="B13" t="str">
            <v>I:AEM</v>
          </cell>
          <cell r="C13" t="str">
            <v>AEM</v>
          </cell>
          <cell r="D13">
            <v>1.891</v>
          </cell>
          <cell r="E13">
            <v>1800046</v>
          </cell>
          <cell r="F13">
            <v>3409.28</v>
          </cell>
          <cell r="G13">
            <v>1.919</v>
          </cell>
          <cell r="H13">
            <v>1.345</v>
          </cell>
          <cell r="I13">
            <v>-0.36899999999999999</v>
          </cell>
          <cell r="J13" t="str">
            <v>685120</v>
          </cell>
          <cell r="K13" t="str">
            <v>I:AEM</v>
          </cell>
          <cell r="L13">
            <v>6.8360000000000003</v>
          </cell>
          <cell r="M13">
            <v>13.505000000000001</v>
          </cell>
          <cell r="N13">
            <v>24.571999999999999</v>
          </cell>
          <cell r="P13" t="str">
            <v>685120</v>
          </cell>
          <cell r="Q13">
            <v>2.0939999999999999</v>
          </cell>
          <cell r="R13">
            <v>4.2590000000000003</v>
          </cell>
          <cell r="S13" t="str">
            <v>685120</v>
          </cell>
          <cell r="T13" t="str">
            <v>I:AEM</v>
          </cell>
          <cell r="U13">
            <v>7009.3</v>
          </cell>
          <cell r="V13">
            <v>0.62</v>
          </cell>
          <cell r="W13">
            <v>4</v>
          </cell>
          <cell r="X13">
            <v>1.2250000000000001</v>
          </cell>
          <cell r="Y13">
            <v>12201.945</v>
          </cell>
          <cell r="Z13">
            <v>2.4380000000000002</v>
          </cell>
          <cell r="AA13" t="str">
            <v>685120</v>
          </cell>
          <cell r="AB13">
            <v>26.3</v>
          </cell>
          <cell r="AC13">
            <v>1.718</v>
          </cell>
          <cell r="AD13">
            <v>1.8</v>
          </cell>
          <cell r="AE13">
            <v>16463.030999999999</v>
          </cell>
          <cell r="AF13">
            <v>9118.2000000000007</v>
          </cell>
          <cell r="AG13" t="str">
            <v>685120</v>
          </cell>
          <cell r="AH13">
            <v>3.0649999999999999</v>
          </cell>
          <cell r="AI13">
            <v>1.77</v>
          </cell>
          <cell r="AJ13">
            <v>1.518</v>
          </cell>
          <cell r="AL13" t="str">
            <v>685120</v>
          </cell>
          <cell r="AM13">
            <v>38394</v>
          </cell>
          <cell r="AN13">
            <v>38212</v>
          </cell>
          <cell r="AO13">
            <v>-5.5259999999999998</v>
          </cell>
          <cell r="AP13" t="str">
            <v>685120</v>
          </cell>
          <cell r="AQ13">
            <v>-2.9350000000000001</v>
          </cell>
          <cell r="AR13">
            <v>2.2509999999999999</v>
          </cell>
          <cell r="AU13" t="str">
            <v>685120</v>
          </cell>
          <cell r="AV13">
            <v>24.762</v>
          </cell>
          <cell r="AW13">
            <v>-19.024000000000001</v>
          </cell>
          <cell r="AY13" t="str">
            <v>685120</v>
          </cell>
          <cell r="AZ13" t="str">
            <v>I:AEM</v>
          </cell>
          <cell r="BA13">
            <v>1.5760000000000001</v>
          </cell>
          <cell r="BB13">
            <v>1.798</v>
          </cell>
          <cell r="BC13">
            <v>3665</v>
          </cell>
          <cell r="BD13" t="str">
            <v>685120</v>
          </cell>
          <cell r="BE13" t="str">
            <v>I:AEM</v>
          </cell>
          <cell r="BF13">
            <v>2.0750000000000002</v>
          </cell>
          <cell r="BG13">
            <v>-8.8670000000000009</v>
          </cell>
          <cell r="BH13">
            <v>1</v>
          </cell>
          <cell r="BI13" t="str">
            <v>685120</v>
          </cell>
          <cell r="BJ13">
            <v>6056.9650000000001</v>
          </cell>
          <cell r="BK13" t="str">
            <v>685120</v>
          </cell>
          <cell r="BL13">
            <v>7000</v>
          </cell>
          <cell r="BM13" t="str">
            <v>UTILITIES</v>
          </cell>
          <cell r="BN13">
            <v>7500</v>
          </cell>
          <cell r="BO13" t="str">
            <v>UTILITIES</v>
          </cell>
          <cell r="BP13" t="str">
            <v>685120</v>
          </cell>
          <cell r="BQ13">
            <v>7530</v>
          </cell>
          <cell r="BR13" t="str">
            <v>ELECTRICITY</v>
          </cell>
          <cell r="BS13">
            <v>7535</v>
          </cell>
          <cell r="BT13" t="str">
            <v>ELECTRICITY</v>
          </cell>
          <cell r="BU13" t="str">
            <v>MEDIUM</v>
          </cell>
          <cell r="BV13" t="str">
            <v>685120</v>
          </cell>
          <cell r="BW13">
            <v>1.651</v>
          </cell>
        </row>
        <row r="14">
          <cell r="A14" t="str">
            <v>255231</v>
          </cell>
          <cell r="B14" t="str">
            <v>I:AET</v>
          </cell>
          <cell r="C14" t="str">
            <v>AEM TORINO</v>
          </cell>
          <cell r="D14">
            <v>2.2370000000000001</v>
          </cell>
          <cell r="E14">
            <v>469830</v>
          </cell>
          <cell r="F14">
            <v>1053.5899999999999</v>
          </cell>
          <cell r="G14">
            <v>2.2679999999999998</v>
          </cell>
          <cell r="H14">
            <v>1.3109999999999999</v>
          </cell>
          <cell r="I14">
            <v>-1.367</v>
          </cell>
          <cell r="J14" t="str">
            <v>255231</v>
          </cell>
          <cell r="K14" t="str">
            <v>I:AET</v>
          </cell>
          <cell r="L14">
            <v>16.632000000000001</v>
          </cell>
          <cell r="M14">
            <v>17.861000000000001</v>
          </cell>
          <cell r="N14">
            <v>69.212999999999994</v>
          </cell>
          <cell r="P14" t="str">
            <v>255231</v>
          </cell>
          <cell r="Q14">
            <v>6.45</v>
          </cell>
          <cell r="R14">
            <v>48.9</v>
          </cell>
          <cell r="S14" t="str">
            <v>255231</v>
          </cell>
          <cell r="T14" t="str">
            <v>I:AET</v>
          </cell>
          <cell r="U14">
            <v>812.4</v>
          </cell>
          <cell r="V14">
            <v>0.46899999999999997</v>
          </cell>
          <cell r="W14">
            <v>7</v>
          </cell>
          <cell r="X14">
            <v>1.133</v>
          </cell>
          <cell r="Y14">
            <v>1636.759</v>
          </cell>
          <cell r="Z14">
            <v>4.1920000000000002</v>
          </cell>
          <cell r="AA14" t="str">
            <v>255231</v>
          </cell>
          <cell r="AB14">
            <v>184.4</v>
          </cell>
          <cell r="AC14">
            <v>1.9370000000000001</v>
          </cell>
          <cell r="AD14">
            <v>2.0870000000000002</v>
          </cell>
          <cell r="AE14">
            <v>3194.43</v>
          </cell>
          <cell r="AF14">
            <v>1535.2</v>
          </cell>
          <cell r="AG14" t="str">
            <v>255231</v>
          </cell>
          <cell r="AH14">
            <v>12.861000000000001</v>
          </cell>
          <cell r="AI14">
            <v>1.9179999999999999</v>
          </cell>
          <cell r="AJ14">
            <v>1.3220000000000001</v>
          </cell>
          <cell r="AL14" t="str">
            <v>255231</v>
          </cell>
          <cell r="AM14">
            <v>38398</v>
          </cell>
          <cell r="AN14">
            <v>38040</v>
          </cell>
          <cell r="AO14">
            <v>-1.171</v>
          </cell>
          <cell r="AP14" t="str">
            <v>255231</v>
          </cell>
          <cell r="AQ14">
            <v>6.86</v>
          </cell>
          <cell r="AR14">
            <v>4.0060000000000002</v>
          </cell>
          <cell r="AU14" t="str">
            <v>255231</v>
          </cell>
          <cell r="AV14">
            <v>37.414000000000001</v>
          </cell>
          <cell r="AW14">
            <v>-6.3719999999999999</v>
          </cell>
          <cell r="AY14" t="str">
            <v>255231</v>
          </cell>
          <cell r="AZ14" t="str">
            <v>I:AET</v>
          </cell>
          <cell r="BA14">
            <v>1.698</v>
          </cell>
          <cell r="BB14">
            <v>2.08</v>
          </cell>
          <cell r="BC14">
            <v>543.1</v>
          </cell>
          <cell r="BD14" t="str">
            <v>255231</v>
          </cell>
          <cell r="BE14" t="str">
            <v>I:AET</v>
          </cell>
          <cell r="BF14">
            <v>2.1549999999999998</v>
          </cell>
          <cell r="BG14">
            <v>3.7839999999999998</v>
          </cell>
          <cell r="BH14">
            <v>1</v>
          </cell>
          <cell r="BI14" t="str">
            <v>255231</v>
          </cell>
          <cell r="BJ14">
            <v>959.09699999999998</v>
          </cell>
          <cell r="BK14" t="str">
            <v>255231</v>
          </cell>
          <cell r="BL14" t="str">
            <v>#NA</v>
          </cell>
          <cell r="BM14" t="str">
            <v>#NA</v>
          </cell>
          <cell r="BN14" t="str">
            <v>#NA</v>
          </cell>
          <cell r="BO14" t="str">
            <v>#NA</v>
          </cell>
          <cell r="BP14" t="str">
            <v>255231</v>
          </cell>
          <cell r="BQ14" t="str">
            <v>#NA</v>
          </cell>
          <cell r="BR14" t="str">
            <v>#NA</v>
          </cell>
          <cell r="BS14" t="str">
            <v>#NA</v>
          </cell>
          <cell r="BT14" t="str">
            <v>#NA</v>
          </cell>
          <cell r="BU14" t="str">
            <v>#NA</v>
          </cell>
          <cell r="BV14" t="str">
            <v>255231</v>
          </cell>
          <cell r="BW14">
            <v>1.9</v>
          </cell>
        </row>
        <row r="15">
          <cell r="A15" t="str">
            <v>290359</v>
          </cell>
          <cell r="B15" t="str">
            <v>I:AFI</v>
          </cell>
          <cell r="C15" t="str">
            <v>AEROPORTO FIRENZE</v>
          </cell>
          <cell r="D15">
            <v>11.21</v>
          </cell>
          <cell r="E15">
            <v>9035</v>
          </cell>
          <cell r="F15">
            <v>101.28</v>
          </cell>
          <cell r="G15">
            <v>11.699</v>
          </cell>
          <cell r="H15">
            <v>8.8089999999999993</v>
          </cell>
          <cell r="I15">
            <v>-3.2869999999999999</v>
          </cell>
          <cell r="J15" t="str">
            <v>290359</v>
          </cell>
          <cell r="K15" t="str">
            <v>I:AFI</v>
          </cell>
          <cell r="L15">
            <v>9.4830000000000005</v>
          </cell>
          <cell r="M15">
            <v>18.838000000000001</v>
          </cell>
          <cell r="N15">
            <v>1.3839999999999999</v>
          </cell>
          <cell r="P15" t="str">
            <v>290359</v>
          </cell>
          <cell r="Q15">
            <v>7.4269999999999996</v>
          </cell>
          <cell r="R15">
            <v>-18.928999999999998</v>
          </cell>
          <cell r="S15" t="str">
            <v>290359</v>
          </cell>
          <cell r="T15" t="str">
            <v>I:AFI</v>
          </cell>
          <cell r="U15">
            <v>20.7</v>
          </cell>
          <cell r="V15">
            <v>0.377</v>
          </cell>
          <cell r="W15">
            <v>4</v>
          </cell>
          <cell r="X15">
            <v>1.0389999999999999</v>
          </cell>
          <cell r="Y15">
            <v>217.12700000000001</v>
          </cell>
          <cell r="Z15">
            <v>-2.4279999999999999</v>
          </cell>
          <cell r="AA15" t="str">
            <v>290359</v>
          </cell>
          <cell r="AB15">
            <v>87.3</v>
          </cell>
          <cell r="AC15">
            <v>10.14</v>
          </cell>
          <cell r="AD15">
            <v>10.986000000000001</v>
          </cell>
          <cell r="AE15">
            <v>355.07100000000003</v>
          </cell>
          <cell r="AF15">
            <v>32.4</v>
          </cell>
          <cell r="AG15" t="str">
            <v>290359</v>
          </cell>
          <cell r="AH15">
            <v>5.7130000000000001</v>
          </cell>
          <cell r="AI15">
            <v>10.239000000000001</v>
          </cell>
          <cell r="AJ15">
            <v>11.057</v>
          </cell>
          <cell r="AL15" t="str">
            <v>290359</v>
          </cell>
          <cell r="AM15">
            <v>38397</v>
          </cell>
          <cell r="AN15">
            <v>38180</v>
          </cell>
          <cell r="AO15">
            <v>-0.19400000000000001</v>
          </cell>
          <cell r="AP15" t="str">
            <v>290359</v>
          </cell>
          <cell r="AQ15">
            <v>-0.28799999999999998</v>
          </cell>
          <cell r="AR15">
            <v>-2.6150000000000002</v>
          </cell>
          <cell r="AU15" t="str">
            <v>290359</v>
          </cell>
          <cell r="AV15">
            <v>2.2469999999999999</v>
          </cell>
          <cell r="AW15">
            <v>-41.539000000000001</v>
          </cell>
          <cell r="AY15" t="str">
            <v>290359</v>
          </cell>
          <cell r="AZ15" t="str">
            <v>I:AFI</v>
          </cell>
          <cell r="BA15">
            <v>10.02</v>
          </cell>
          <cell r="BB15">
            <v>10.955</v>
          </cell>
          <cell r="BC15">
            <v>10.199999999999999</v>
          </cell>
          <cell r="BD15" t="str">
            <v>290359</v>
          </cell>
          <cell r="BE15" t="str">
            <v>I:AFI</v>
          </cell>
          <cell r="BF15">
            <v>16.337</v>
          </cell>
          <cell r="BG15">
            <v>-31.382999999999999</v>
          </cell>
          <cell r="BH15">
            <v>1</v>
          </cell>
          <cell r="BI15" t="str">
            <v>290359</v>
          </cell>
          <cell r="BJ15">
            <v>104.18899999999999</v>
          </cell>
          <cell r="BK15" t="str">
            <v>290359</v>
          </cell>
          <cell r="BL15" t="str">
            <v>#NA</v>
          </cell>
          <cell r="BM15" t="str">
            <v>#NA</v>
          </cell>
          <cell r="BN15" t="str">
            <v>#NA</v>
          </cell>
          <cell r="BO15" t="str">
            <v>#NA</v>
          </cell>
          <cell r="BP15" t="str">
            <v>290359</v>
          </cell>
          <cell r="BQ15" t="str">
            <v>#NA</v>
          </cell>
          <cell r="BR15" t="str">
            <v>#NA</v>
          </cell>
          <cell r="BS15" t="str">
            <v>#NA</v>
          </cell>
          <cell r="BT15" t="str">
            <v>#NA</v>
          </cell>
          <cell r="BU15" t="str">
            <v>#NA</v>
          </cell>
          <cell r="BV15" t="str">
            <v>290359</v>
          </cell>
          <cell r="BW15">
            <v>9.8089999999999993</v>
          </cell>
        </row>
        <row r="16">
          <cell r="A16" t="str">
            <v>299065</v>
          </cell>
          <cell r="B16" t="str">
            <v>I:AISW</v>
          </cell>
          <cell r="C16" t="str">
            <v>AISOFTWARE</v>
          </cell>
          <cell r="D16">
            <v>1.139</v>
          </cell>
          <cell r="E16">
            <v>14089</v>
          </cell>
          <cell r="F16">
            <v>16.059999999999999</v>
          </cell>
          <cell r="G16">
            <v>1.627</v>
          </cell>
          <cell r="H16">
            <v>1.0940000000000001</v>
          </cell>
          <cell r="I16">
            <v>-0.437</v>
          </cell>
          <cell r="J16" t="str">
            <v>299065</v>
          </cell>
          <cell r="K16" t="str">
            <v>I:AISW</v>
          </cell>
          <cell r="L16">
            <v>-1.214</v>
          </cell>
          <cell r="M16">
            <v>-2.5659999999999998</v>
          </cell>
          <cell r="N16">
            <v>-27.850999999999999</v>
          </cell>
          <cell r="P16" t="str">
            <v>299065</v>
          </cell>
          <cell r="Q16">
            <v>-13.978</v>
          </cell>
          <cell r="R16">
            <v>-48.164999999999999</v>
          </cell>
          <cell r="S16" t="str">
            <v>299065</v>
          </cell>
          <cell r="T16" t="str">
            <v>I:AISW</v>
          </cell>
          <cell r="U16">
            <v>113.9</v>
          </cell>
          <cell r="V16">
            <v>0.56399999999999995</v>
          </cell>
          <cell r="W16">
            <v>5</v>
          </cell>
          <cell r="X16">
            <v>1.4850000000000001</v>
          </cell>
          <cell r="Y16">
            <v>133.72499999999999</v>
          </cell>
          <cell r="Z16">
            <v>-0.95599999999999996</v>
          </cell>
          <cell r="AA16" t="str">
            <v>299065</v>
          </cell>
          <cell r="AB16">
            <v>-37.5</v>
          </cell>
          <cell r="AC16">
            <v>1.159</v>
          </cell>
          <cell r="AD16">
            <v>1.145</v>
          </cell>
          <cell r="AE16">
            <v>94.55</v>
          </cell>
          <cell r="AF16">
            <v>82.3</v>
          </cell>
          <cell r="AG16" t="str">
            <v>299065</v>
          </cell>
          <cell r="AH16">
            <v>-4.9850000000000003</v>
          </cell>
          <cell r="AI16">
            <v>1.153</v>
          </cell>
          <cell r="AJ16">
            <v>1.579</v>
          </cell>
          <cell r="AL16" t="str">
            <v>299065</v>
          </cell>
          <cell r="AM16">
            <v>38042</v>
          </cell>
          <cell r="AN16">
            <v>38096</v>
          </cell>
          <cell r="AO16">
            <v>-21.597999999999999</v>
          </cell>
          <cell r="AP16" t="str">
            <v>299065</v>
          </cell>
          <cell r="AQ16">
            <v>-10.986000000000001</v>
          </cell>
          <cell r="AR16">
            <v>-1.143</v>
          </cell>
          <cell r="AU16" t="str">
            <v>299065</v>
          </cell>
          <cell r="AV16">
            <v>-32.908999999999999</v>
          </cell>
          <cell r="AW16">
            <v>-76.694000000000003</v>
          </cell>
          <cell r="AY16" t="str">
            <v>299065</v>
          </cell>
          <cell r="AZ16" t="str">
            <v>I:AISW</v>
          </cell>
          <cell r="BA16">
            <v>1.2549999999999999</v>
          </cell>
          <cell r="BB16">
            <v>1.145</v>
          </cell>
          <cell r="BC16">
            <v>211.1</v>
          </cell>
          <cell r="BD16" t="str">
            <v>299065</v>
          </cell>
          <cell r="BE16" t="str">
            <v>I:AISW</v>
          </cell>
          <cell r="BF16">
            <v>3.4039999999999999</v>
          </cell>
          <cell r="BG16">
            <v>-66.537999999999997</v>
          </cell>
          <cell r="BH16">
            <v>1</v>
          </cell>
          <cell r="BI16" t="str">
            <v>299065</v>
          </cell>
          <cell r="BJ16">
            <v>293.76400000000001</v>
          </cell>
          <cell r="BK16" t="str">
            <v>299065</v>
          </cell>
          <cell r="BL16" t="str">
            <v>#NA</v>
          </cell>
          <cell r="BM16" t="str">
            <v>#NA</v>
          </cell>
          <cell r="BN16" t="str">
            <v>#NA</v>
          </cell>
          <cell r="BO16" t="str">
            <v>#NA</v>
          </cell>
          <cell r="BP16" t="str">
            <v>299065</v>
          </cell>
          <cell r="BQ16" t="str">
            <v>#NA</v>
          </cell>
          <cell r="BR16" t="str">
            <v>#NA</v>
          </cell>
          <cell r="BS16" t="str">
            <v>#NA</v>
          </cell>
          <cell r="BT16" t="str">
            <v>#NA</v>
          </cell>
          <cell r="BU16" t="str">
            <v>#NA</v>
          </cell>
          <cell r="BV16" t="str">
            <v>299065</v>
          </cell>
          <cell r="BW16">
            <v>1.1970000000000001</v>
          </cell>
        </row>
        <row r="17">
          <cell r="A17" t="str">
            <v>142357</v>
          </cell>
          <cell r="B17" t="str">
            <v>I:ARN</v>
          </cell>
          <cell r="C17" t="str">
            <v>ALERION</v>
          </cell>
          <cell r="D17">
            <v>0.502</v>
          </cell>
          <cell r="E17">
            <v>400113</v>
          </cell>
          <cell r="F17">
            <v>200.86</v>
          </cell>
          <cell r="G17">
            <v>0.52800000000000002</v>
          </cell>
          <cell r="H17">
            <v>0.432</v>
          </cell>
          <cell r="I17">
            <v>0</v>
          </cell>
          <cell r="J17" t="str">
            <v>142357</v>
          </cell>
          <cell r="K17" t="str">
            <v>I:ARN</v>
          </cell>
          <cell r="L17">
            <v>2.5329999999999999</v>
          </cell>
          <cell r="M17">
            <v>3.1440000000000001</v>
          </cell>
          <cell r="N17">
            <v>-6.726</v>
          </cell>
          <cell r="P17" t="str">
            <v>142357</v>
          </cell>
          <cell r="Q17">
            <v>-8.2680000000000007</v>
          </cell>
          <cell r="R17">
            <v>-27.039000000000001</v>
          </cell>
          <cell r="S17" t="str">
            <v>142357</v>
          </cell>
          <cell r="T17" t="str">
            <v>I:ARN</v>
          </cell>
          <cell r="U17">
            <v>470.3</v>
          </cell>
          <cell r="V17">
            <v>0.34200000000000003</v>
          </cell>
          <cell r="W17">
            <v>2</v>
          </cell>
          <cell r="X17">
            <v>0.57799999999999996</v>
          </cell>
          <cell r="Y17">
            <v>229.01499999999999</v>
          </cell>
          <cell r="Z17">
            <v>3.08</v>
          </cell>
          <cell r="AA17" t="str">
            <v>142357</v>
          </cell>
          <cell r="AB17">
            <v>-30</v>
          </cell>
          <cell r="AC17">
            <v>0.48199999999999998</v>
          </cell>
          <cell r="AD17">
            <v>0.49</v>
          </cell>
          <cell r="AE17">
            <v>287.49099999999999</v>
          </cell>
          <cell r="AF17">
            <v>583.6</v>
          </cell>
          <cell r="AG17" t="str">
            <v>142357</v>
          </cell>
          <cell r="AH17">
            <v>-1.238</v>
          </cell>
          <cell r="AI17">
            <v>0.49</v>
          </cell>
          <cell r="AJ17">
            <v>0.53800000000000003</v>
          </cell>
          <cell r="AL17" t="str">
            <v>142357</v>
          </cell>
          <cell r="AM17">
            <v>38034</v>
          </cell>
          <cell r="AN17">
            <v>38069</v>
          </cell>
          <cell r="AO17">
            <v>-15.888</v>
          </cell>
          <cell r="AP17" t="str">
            <v>142357</v>
          </cell>
          <cell r="AQ17">
            <v>-7.2389999999999999</v>
          </cell>
          <cell r="AR17">
            <v>2.8940000000000001</v>
          </cell>
          <cell r="AU17" t="str">
            <v>142357</v>
          </cell>
          <cell r="AV17">
            <v>75.376000000000005</v>
          </cell>
          <cell r="AW17">
            <v>31.591000000000001</v>
          </cell>
          <cell r="AY17" t="str">
            <v>142357</v>
          </cell>
          <cell r="AZ17" t="str">
            <v>I:ARN</v>
          </cell>
          <cell r="BA17">
            <v>0.47799999999999998</v>
          </cell>
          <cell r="BB17">
            <v>0.49</v>
          </cell>
          <cell r="BC17">
            <v>330.2</v>
          </cell>
          <cell r="BD17" t="str">
            <v>142357</v>
          </cell>
          <cell r="BE17" t="str">
            <v>I:ARN</v>
          </cell>
          <cell r="BF17">
            <v>0.35399999999999998</v>
          </cell>
          <cell r="BG17">
            <v>41.747</v>
          </cell>
          <cell r="BH17">
            <v>1</v>
          </cell>
          <cell r="BI17" t="str">
            <v>142357</v>
          </cell>
          <cell r="BJ17">
            <v>159.822</v>
          </cell>
          <cell r="BK17" t="str">
            <v>142357</v>
          </cell>
          <cell r="BL17" t="str">
            <v>#NA</v>
          </cell>
          <cell r="BM17" t="str">
            <v>#NA</v>
          </cell>
          <cell r="BN17" t="str">
            <v>#NA</v>
          </cell>
          <cell r="BO17" t="str">
            <v>#NA</v>
          </cell>
          <cell r="BP17" t="str">
            <v>142357</v>
          </cell>
          <cell r="BQ17" t="str">
            <v>#NA</v>
          </cell>
          <cell r="BR17" t="str">
            <v>#NA</v>
          </cell>
          <cell r="BS17" t="str">
            <v>#NA</v>
          </cell>
          <cell r="BT17" t="str">
            <v>#NA</v>
          </cell>
          <cell r="BU17" t="str">
            <v>#NA</v>
          </cell>
          <cell r="BV17" t="str">
            <v>142357</v>
          </cell>
          <cell r="BW17">
            <v>0.48</v>
          </cell>
        </row>
        <row r="18">
          <cell r="A18" t="str">
            <v>259243</v>
          </cell>
          <cell r="B18" t="str">
            <v>I:ALGL</v>
          </cell>
          <cell r="C18" t="str">
            <v>ALGOL</v>
          </cell>
          <cell r="D18">
            <v>1.8109999999999999</v>
          </cell>
          <cell r="E18">
            <v>5339</v>
          </cell>
          <cell r="F18">
            <v>9.66</v>
          </cell>
          <cell r="G18">
            <v>3.6139999999999999</v>
          </cell>
          <cell r="H18">
            <v>1.667</v>
          </cell>
          <cell r="I18">
            <v>-0.65800000000000003</v>
          </cell>
          <cell r="J18" t="str">
            <v>259243</v>
          </cell>
          <cell r="K18" t="str">
            <v>I:ALGL</v>
          </cell>
          <cell r="L18">
            <v>0.221</v>
          </cell>
          <cell r="M18">
            <v>-5.1130000000000004</v>
          </cell>
          <cell r="N18">
            <v>-50.439</v>
          </cell>
          <cell r="P18" t="str">
            <v>259243</v>
          </cell>
          <cell r="Q18">
            <v>-16.524000000000001</v>
          </cell>
          <cell r="R18">
            <v>-70.753</v>
          </cell>
          <cell r="S18" t="str">
            <v>259243</v>
          </cell>
          <cell r="T18" t="str">
            <v>I:ALGL</v>
          </cell>
          <cell r="U18">
            <v>125.3</v>
          </cell>
          <cell r="V18">
            <v>0.67800000000000005</v>
          </cell>
          <cell r="W18">
            <v>10</v>
          </cell>
          <cell r="X18">
            <v>0.56299999999999994</v>
          </cell>
          <cell r="Y18">
            <v>249.19399999999999</v>
          </cell>
          <cell r="Z18">
            <v>5.5E-2</v>
          </cell>
          <cell r="AA18" t="str">
            <v>259243</v>
          </cell>
          <cell r="AB18">
            <v>28.8</v>
          </cell>
          <cell r="AC18">
            <v>1.8959999999999999</v>
          </cell>
          <cell r="AD18">
            <v>1.8180000000000001</v>
          </cell>
          <cell r="AE18">
            <v>174.77799999999999</v>
          </cell>
          <cell r="AF18">
            <v>93.9</v>
          </cell>
          <cell r="AG18" t="str">
            <v>259243</v>
          </cell>
          <cell r="AH18">
            <v>-3.5489999999999999</v>
          </cell>
          <cell r="AI18">
            <v>1.8069999999999999</v>
          </cell>
          <cell r="AJ18">
            <v>3.6539999999999999</v>
          </cell>
          <cell r="AL18" t="str">
            <v>259243</v>
          </cell>
          <cell r="AM18">
            <v>38037</v>
          </cell>
          <cell r="AN18">
            <v>38184</v>
          </cell>
          <cell r="AO18">
            <v>-24.143999999999998</v>
          </cell>
          <cell r="AP18" t="str">
            <v>259243</v>
          </cell>
          <cell r="AQ18">
            <v>-9.5500000000000007</v>
          </cell>
          <cell r="AR18">
            <v>-0.13100000000000001</v>
          </cell>
          <cell r="AU18" t="str">
            <v>259243</v>
          </cell>
          <cell r="AV18">
            <v>-43.606999999999999</v>
          </cell>
          <cell r="AW18">
            <v>-87.391999999999996</v>
          </cell>
          <cell r="AY18" t="str">
            <v>259243</v>
          </cell>
          <cell r="AZ18" t="str">
            <v>I:ALGL</v>
          </cell>
          <cell r="BA18">
            <v>2.3199999999999998</v>
          </cell>
          <cell r="BB18">
            <v>1.8169999999999999</v>
          </cell>
          <cell r="BC18">
            <v>64.8</v>
          </cell>
          <cell r="BD18" t="str">
            <v>259243</v>
          </cell>
          <cell r="BE18" t="str">
            <v>I:ALGL</v>
          </cell>
          <cell r="BF18">
            <v>7.9560000000000004</v>
          </cell>
          <cell r="BG18">
            <v>-77.236000000000004</v>
          </cell>
          <cell r="BH18">
            <v>1</v>
          </cell>
          <cell r="BI18" t="str">
            <v>259243</v>
          </cell>
          <cell r="BJ18">
            <v>136.66399999999999</v>
          </cell>
          <cell r="BK18" t="str">
            <v>259243</v>
          </cell>
          <cell r="BL18" t="str">
            <v>#NA</v>
          </cell>
          <cell r="BM18" t="str">
            <v>#NA</v>
          </cell>
          <cell r="BN18" t="str">
            <v>#NA</v>
          </cell>
          <cell r="BO18" t="str">
            <v>#NA</v>
          </cell>
          <cell r="BP18" t="str">
            <v>259243</v>
          </cell>
          <cell r="BQ18" t="str">
            <v>#NA</v>
          </cell>
          <cell r="BR18" t="str">
            <v>#NA</v>
          </cell>
          <cell r="BS18" t="str">
            <v>#NA</v>
          </cell>
          <cell r="BT18" t="str">
            <v>#NA</v>
          </cell>
          <cell r="BU18" t="str">
            <v>#NA</v>
          </cell>
          <cell r="BV18" t="str">
            <v>259243</v>
          </cell>
          <cell r="BW18">
            <v>1.9279999999999999</v>
          </cell>
        </row>
        <row r="19">
          <cell r="A19" t="str">
            <v>998250</v>
          </cell>
          <cell r="B19" t="str">
            <v>I:AZA</v>
          </cell>
          <cell r="C19" t="str">
            <v>ALITALIA</v>
          </cell>
          <cell r="D19">
            <v>0.248</v>
          </cell>
          <cell r="E19">
            <v>3873684</v>
          </cell>
          <cell r="F19">
            <v>964.55</v>
          </cell>
          <cell r="G19">
            <v>0.30099999999999999</v>
          </cell>
          <cell r="H19">
            <v>0.19400000000000001</v>
          </cell>
          <cell r="I19">
            <v>-0.83799999999999997</v>
          </cell>
          <cell r="J19" t="str">
            <v>998250</v>
          </cell>
          <cell r="K19" t="str">
            <v>I:AZA</v>
          </cell>
          <cell r="L19">
            <v>-0.95699999999999996</v>
          </cell>
          <cell r="M19">
            <v>-5.2969999999999997</v>
          </cell>
          <cell r="N19">
            <v>-5.2249999999999996</v>
          </cell>
          <cell r="P19" t="str">
            <v>998250</v>
          </cell>
          <cell r="Q19">
            <v>-16.709</v>
          </cell>
          <cell r="R19">
            <v>-25.538</v>
          </cell>
          <cell r="S19" t="str">
            <v>998250</v>
          </cell>
          <cell r="T19" t="str">
            <v>I:AZA</v>
          </cell>
          <cell r="U19">
            <v>6033.6</v>
          </cell>
          <cell r="V19">
            <v>0.60699999999999998</v>
          </cell>
          <cell r="W19">
            <v>4</v>
          </cell>
          <cell r="X19">
            <v>1.1870000000000001</v>
          </cell>
          <cell r="Y19">
            <v>1537.7639999999999</v>
          </cell>
          <cell r="Z19">
            <v>-1.389</v>
          </cell>
          <cell r="AA19" t="str">
            <v>998250</v>
          </cell>
          <cell r="AB19">
            <v>109.7</v>
          </cell>
          <cell r="AC19">
            <v>0.254</v>
          </cell>
          <cell r="AD19">
            <v>0.251</v>
          </cell>
          <cell r="AE19">
            <v>2181.1950000000002</v>
          </cell>
          <cell r="AF19">
            <v>8610.7000000000007</v>
          </cell>
          <cell r="AG19" t="str">
            <v>998250</v>
          </cell>
          <cell r="AH19">
            <v>-4.7270000000000003</v>
          </cell>
          <cell r="AI19">
            <v>0.251</v>
          </cell>
          <cell r="AJ19">
            <v>0.26200000000000001</v>
          </cell>
          <cell r="AL19" t="str">
            <v>998250</v>
          </cell>
          <cell r="AM19">
            <v>38245</v>
          </cell>
          <cell r="AN19">
            <v>38230</v>
          </cell>
          <cell r="AO19">
            <v>-24.329000000000001</v>
          </cell>
          <cell r="AP19" t="str">
            <v>998250</v>
          </cell>
          <cell r="AQ19">
            <v>-10.728</v>
          </cell>
          <cell r="AR19">
            <v>-1.575</v>
          </cell>
          <cell r="AU19" t="str">
            <v>998250</v>
          </cell>
          <cell r="AV19">
            <v>-26.021000000000001</v>
          </cell>
          <cell r="AW19">
            <v>-69.807000000000002</v>
          </cell>
          <cell r="AY19" t="str">
            <v>998250</v>
          </cell>
          <cell r="AZ19" t="str">
            <v>I:AZA</v>
          </cell>
          <cell r="BA19">
            <v>0.24399999999999999</v>
          </cell>
          <cell r="BB19">
            <v>0.251</v>
          </cell>
          <cell r="BC19">
            <v>20576.599999999999</v>
          </cell>
          <cell r="BD19" t="str">
            <v>998250</v>
          </cell>
          <cell r="BE19" t="str">
            <v>I:AZA</v>
          </cell>
          <cell r="BF19">
            <v>0.61599999999999999</v>
          </cell>
          <cell r="BG19">
            <v>-59.65</v>
          </cell>
          <cell r="BH19">
            <v>1</v>
          </cell>
          <cell r="BI19" t="str">
            <v>998250</v>
          </cell>
          <cell r="BJ19">
            <v>5252</v>
          </cell>
          <cell r="BK19" t="str">
            <v>998250</v>
          </cell>
          <cell r="BL19">
            <v>5000</v>
          </cell>
          <cell r="BM19" t="str">
            <v>CONSUMER SERVICES</v>
          </cell>
          <cell r="BN19">
            <v>5700</v>
          </cell>
          <cell r="BO19" t="str">
            <v>TRAVEL &amp; LEISURE</v>
          </cell>
          <cell r="BP19" t="str">
            <v>998250</v>
          </cell>
          <cell r="BQ19">
            <v>5750</v>
          </cell>
          <cell r="BR19" t="str">
            <v>TRAVEL &amp; LEISURE</v>
          </cell>
          <cell r="BS19">
            <v>5751</v>
          </cell>
          <cell r="BT19" t="str">
            <v>AIRLINES</v>
          </cell>
          <cell r="BU19" t="str">
            <v>SMALL</v>
          </cell>
          <cell r="BV19" t="str">
            <v>998250</v>
          </cell>
          <cell r="BW19">
            <v>0.252</v>
          </cell>
        </row>
        <row r="20">
          <cell r="A20" t="str">
            <v>933271</v>
          </cell>
          <cell r="B20" t="str">
            <v>I:AL</v>
          </cell>
          <cell r="C20" t="str">
            <v>ALLEANZA</v>
          </cell>
          <cell r="D20">
            <v>10.331</v>
          </cell>
          <cell r="E20">
            <v>846342</v>
          </cell>
          <cell r="F20">
            <v>8742.7099999999991</v>
          </cell>
          <cell r="G20">
            <v>10.619</v>
          </cell>
          <cell r="H20">
            <v>8.31</v>
          </cell>
          <cell r="I20">
            <v>-0.69199999999999995</v>
          </cell>
          <cell r="J20" t="str">
            <v>933271</v>
          </cell>
          <cell r="K20" t="str">
            <v>I:AL</v>
          </cell>
          <cell r="L20">
            <v>2.5920000000000001</v>
          </cell>
          <cell r="M20">
            <v>9.3230000000000004</v>
          </cell>
          <cell r="N20">
            <v>11.807</v>
          </cell>
          <cell r="P20" t="str">
            <v>933271</v>
          </cell>
          <cell r="Q20">
            <v>-2.089</v>
          </cell>
          <cell r="R20">
            <v>-8.5060000000000002</v>
          </cell>
          <cell r="S20" t="str">
            <v>933271</v>
          </cell>
          <cell r="T20" t="str">
            <v>I:AL</v>
          </cell>
          <cell r="U20">
            <v>3458.9</v>
          </cell>
          <cell r="V20">
            <v>1.002</v>
          </cell>
          <cell r="W20">
            <v>3</v>
          </cell>
          <cell r="X20">
            <v>0.96799999999999997</v>
          </cell>
          <cell r="Y20">
            <v>34792.417999999998</v>
          </cell>
          <cell r="Z20">
            <v>-2.0939999999999999</v>
          </cell>
          <cell r="AA20" t="str">
            <v>933271</v>
          </cell>
          <cell r="AB20">
            <v>2.8</v>
          </cell>
          <cell r="AC20">
            <v>10.013999999999999</v>
          </cell>
          <cell r="AD20">
            <v>10.384</v>
          </cell>
          <cell r="AE20">
            <v>40687.199000000001</v>
          </cell>
          <cell r="AF20">
            <v>3921.4</v>
          </cell>
          <cell r="AG20" t="str">
            <v>933271</v>
          </cell>
          <cell r="AH20">
            <v>-1.179</v>
          </cell>
          <cell r="AI20">
            <v>10.07</v>
          </cell>
          <cell r="AJ20">
            <v>9.24</v>
          </cell>
          <cell r="AL20" t="str">
            <v>933271</v>
          </cell>
          <cell r="AM20">
            <v>38393</v>
          </cell>
          <cell r="AN20">
            <v>38210</v>
          </cell>
          <cell r="AO20">
            <v>-9.7089999999999996</v>
          </cell>
          <cell r="AP20" t="str">
            <v>933271</v>
          </cell>
          <cell r="AQ20">
            <v>-7.18</v>
          </cell>
          <cell r="AR20">
            <v>-2.2810000000000001</v>
          </cell>
          <cell r="AU20" t="str">
            <v>933271</v>
          </cell>
          <cell r="AV20">
            <v>19.492000000000001</v>
          </cell>
          <cell r="AW20">
            <v>-24.294</v>
          </cell>
          <cell r="AY20" t="str">
            <v>933271</v>
          </cell>
          <cell r="AZ20" t="str">
            <v>I:AL</v>
          </cell>
          <cell r="BA20">
            <v>9.3559999999999999</v>
          </cell>
          <cell r="BB20">
            <v>10.371</v>
          </cell>
          <cell r="BC20">
            <v>3412.6</v>
          </cell>
          <cell r="BD20" t="str">
            <v>933271</v>
          </cell>
          <cell r="BE20" t="str">
            <v>I:AL</v>
          </cell>
          <cell r="BF20">
            <v>12.032</v>
          </cell>
          <cell r="BG20">
            <v>-14.137</v>
          </cell>
          <cell r="BH20">
            <v>1</v>
          </cell>
          <cell r="BI20" t="str">
            <v>933271</v>
          </cell>
          <cell r="BJ20">
            <v>32064.562999999998</v>
          </cell>
          <cell r="BK20" t="str">
            <v>933271</v>
          </cell>
          <cell r="BL20">
            <v>8000</v>
          </cell>
          <cell r="BM20" t="str">
            <v>FINANCIALS</v>
          </cell>
          <cell r="BN20">
            <v>8500</v>
          </cell>
          <cell r="BO20" t="str">
            <v>INSURANCE</v>
          </cell>
          <cell r="BP20" t="str">
            <v>933271</v>
          </cell>
          <cell r="BQ20">
            <v>8570</v>
          </cell>
          <cell r="BR20" t="str">
            <v>LIFE INSURANCE</v>
          </cell>
          <cell r="BS20">
            <v>8575</v>
          </cell>
          <cell r="BT20" t="str">
            <v>LIFE INSURANCE</v>
          </cell>
          <cell r="BU20" t="str">
            <v>LARGE</v>
          </cell>
          <cell r="BV20" t="str">
            <v>933271</v>
          </cell>
          <cell r="BW20">
            <v>9.5519999999999996</v>
          </cell>
        </row>
        <row r="21">
          <cell r="A21" t="str">
            <v>881889</v>
          </cell>
          <cell r="B21" t="str">
            <v>I:AMG</v>
          </cell>
          <cell r="C21" t="str">
            <v>AMGA</v>
          </cell>
          <cell r="D21">
            <v>1.867</v>
          </cell>
          <cell r="E21">
            <v>348027</v>
          </cell>
          <cell r="F21">
            <v>650.11</v>
          </cell>
          <cell r="G21">
            <v>1.9039999999999999</v>
          </cell>
          <cell r="H21">
            <v>1.115</v>
          </cell>
          <cell r="I21">
            <v>-1.9430000000000001</v>
          </cell>
          <cell r="J21" t="str">
            <v>881889</v>
          </cell>
          <cell r="K21" t="str">
            <v>I:AMG</v>
          </cell>
          <cell r="L21">
            <v>22.507000000000001</v>
          </cell>
          <cell r="M21">
            <v>32.976999999999997</v>
          </cell>
          <cell r="N21">
            <v>65.221000000000004</v>
          </cell>
          <cell r="P21" t="str">
            <v>881889</v>
          </cell>
          <cell r="Q21">
            <v>21.565999999999999</v>
          </cell>
          <cell r="R21">
            <v>44.908000000000001</v>
          </cell>
          <cell r="S21" t="str">
            <v>881889</v>
          </cell>
          <cell r="T21" t="str">
            <v>I:AMG</v>
          </cell>
          <cell r="U21">
            <v>916.6</v>
          </cell>
          <cell r="V21">
            <v>0.42899999999999999</v>
          </cell>
          <cell r="W21">
            <v>6</v>
          </cell>
          <cell r="X21">
            <v>1.1299999999999999</v>
          </cell>
          <cell r="Y21">
            <v>1504.442</v>
          </cell>
          <cell r="Z21">
            <v>0.91900000000000004</v>
          </cell>
          <cell r="AA21" t="str">
            <v>881889</v>
          </cell>
          <cell r="AB21">
            <v>206.9</v>
          </cell>
          <cell r="AC21">
            <v>1.5549999999999999</v>
          </cell>
          <cell r="AD21">
            <v>1.726</v>
          </cell>
          <cell r="AE21">
            <v>2796.9870000000001</v>
          </cell>
          <cell r="AF21">
            <v>1608.6</v>
          </cell>
          <cell r="AG21" t="str">
            <v>881889</v>
          </cell>
          <cell r="AH21">
            <v>18.736000000000001</v>
          </cell>
          <cell r="AI21">
            <v>1.524</v>
          </cell>
          <cell r="AJ21">
            <v>1.1299999999999999</v>
          </cell>
          <cell r="AL21" t="str">
            <v>881889</v>
          </cell>
          <cell r="AM21">
            <v>38398</v>
          </cell>
          <cell r="AN21">
            <v>38069</v>
          </cell>
          <cell r="AO21">
            <v>13.946</v>
          </cell>
          <cell r="AP21" t="str">
            <v>881889</v>
          </cell>
          <cell r="AQ21">
            <v>12.734999999999999</v>
          </cell>
          <cell r="AR21">
            <v>0.73299999999999998</v>
          </cell>
          <cell r="AU21" t="str">
            <v>881889</v>
          </cell>
          <cell r="AV21">
            <v>115.95399999999999</v>
          </cell>
          <cell r="AW21">
            <v>72.168000000000006</v>
          </cell>
          <cell r="AY21" t="str">
            <v>881889</v>
          </cell>
          <cell r="AZ21" t="str">
            <v>I:AMG</v>
          </cell>
          <cell r="BA21">
            <v>1.3280000000000001</v>
          </cell>
          <cell r="BB21">
            <v>1.718</v>
          </cell>
          <cell r="BC21">
            <v>545.6</v>
          </cell>
          <cell r="BD21" t="str">
            <v>881889</v>
          </cell>
          <cell r="BE21" t="str">
            <v>I:AMG</v>
          </cell>
          <cell r="BF21">
            <v>1.024</v>
          </cell>
          <cell r="BG21">
            <v>82.323999999999998</v>
          </cell>
          <cell r="BH21">
            <v>1</v>
          </cell>
          <cell r="BI21" t="str">
            <v>881889</v>
          </cell>
          <cell r="BJ21">
            <v>773.59900000000005</v>
          </cell>
          <cell r="BK21" t="str">
            <v>881889</v>
          </cell>
          <cell r="BL21" t="str">
            <v>#NA</v>
          </cell>
          <cell r="BM21" t="str">
            <v>#NA</v>
          </cell>
          <cell r="BN21" t="str">
            <v>#NA</v>
          </cell>
          <cell r="BO21" t="str">
            <v>#NA</v>
          </cell>
          <cell r="BP21" t="str">
            <v>881889</v>
          </cell>
          <cell r="BQ21" t="str">
            <v>#NA</v>
          </cell>
          <cell r="BR21" t="str">
            <v>#NA</v>
          </cell>
          <cell r="BS21" t="str">
            <v>#NA</v>
          </cell>
          <cell r="BT21" t="str">
            <v>#NA</v>
          </cell>
          <cell r="BU21" t="str">
            <v>#NA</v>
          </cell>
          <cell r="BV21" t="str">
            <v>881889</v>
          </cell>
          <cell r="BW21">
            <v>1.4410000000000001</v>
          </cell>
        </row>
        <row r="22">
          <cell r="A22" t="str">
            <v>259288</v>
          </cell>
          <cell r="B22" t="str">
            <v>I:AMP</v>
          </cell>
          <cell r="C22" t="str">
            <v>AMPLIFON</v>
          </cell>
          <cell r="D22">
            <v>40.39</v>
          </cell>
          <cell r="E22">
            <v>19768</v>
          </cell>
          <cell r="F22">
            <v>800.6</v>
          </cell>
          <cell r="G22">
            <v>43.73</v>
          </cell>
          <cell r="H22">
            <v>22.16</v>
          </cell>
          <cell r="I22">
            <v>2.5000000000000001E-2</v>
          </cell>
          <cell r="J22" t="str">
            <v>259288</v>
          </cell>
          <cell r="K22" t="str">
            <v>I:AMP</v>
          </cell>
          <cell r="L22">
            <v>-4.9649999999999999</v>
          </cell>
          <cell r="M22">
            <v>15.731</v>
          </cell>
          <cell r="N22">
            <v>75.608999999999995</v>
          </cell>
          <cell r="P22" t="str">
            <v>259288</v>
          </cell>
          <cell r="Q22">
            <v>4.319</v>
          </cell>
          <cell r="R22">
            <v>55.295999999999999</v>
          </cell>
          <cell r="S22" t="str">
            <v>259288</v>
          </cell>
          <cell r="T22" t="str">
            <v>I:AMP</v>
          </cell>
          <cell r="U22">
            <v>19.399999999999999</v>
          </cell>
          <cell r="V22">
            <v>0.50800000000000001</v>
          </cell>
          <cell r="W22">
            <v>8</v>
          </cell>
          <cell r="X22">
            <v>0.69199999999999995</v>
          </cell>
          <cell r="Y22">
            <v>742.52200000000005</v>
          </cell>
          <cell r="Z22">
            <v>-2.0609999999999999</v>
          </cell>
          <cell r="AA22" t="str">
            <v>259288</v>
          </cell>
          <cell r="AB22">
            <v>59.1</v>
          </cell>
          <cell r="AC22">
            <v>38.28</v>
          </cell>
          <cell r="AD22">
            <v>39.965000000000003</v>
          </cell>
          <cell r="AE22">
            <v>938.56399999999996</v>
          </cell>
          <cell r="AF22">
            <v>23.6</v>
          </cell>
          <cell r="AG22" t="str">
            <v>259288</v>
          </cell>
          <cell r="AH22">
            <v>-8.7360000000000007</v>
          </cell>
          <cell r="AI22">
            <v>42.5</v>
          </cell>
          <cell r="AJ22">
            <v>23</v>
          </cell>
          <cell r="AL22" t="str">
            <v>259288</v>
          </cell>
          <cell r="AM22">
            <v>38365</v>
          </cell>
          <cell r="AN22">
            <v>38043</v>
          </cell>
          <cell r="AO22">
            <v>-3.3010000000000002</v>
          </cell>
          <cell r="AP22" t="str">
            <v>259288</v>
          </cell>
          <cell r="AQ22">
            <v>-14.736000000000001</v>
          </cell>
          <cell r="AR22">
            <v>-2.2469999999999999</v>
          </cell>
          <cell r="AU22" t="str">
            <v>259288</v>
          </cell>
          <cell r="AV22">
            <v>143.023</v>
          </cell>
          <cell r="AW22">
            <v>99.238</v>
          </cell>
          <cell r="AY22" t="str">
            <v>259288</v>
          </cell>
          <cell r="AZ22" t="str">
            <v>I:AMP</v>
          </cell>
          <cell r="BA22">
            <v>30.945</v>
          </cell>
          <cell r="BB22">
            <v>40.070999999999998</v>
          </cell>
          <cell r="BC22">
            <v>18.2</v>
          </cell>
          <cell r="BD22" t="str">
            <v>259288</v>
          </cell>
          <cell r="BE22" t="str">
            <v>I:AMP</v>
          </cell>
          <cell r="BF22">
            <v>19.289000000000001</v>
          </cell>
          <cell r="BG22">
            <v>109.39400000000001</v>
          </cell>
          <cell r="BH22">
            <v>1</v>
          </cell>
          <cell r="BI22" t="str">
            <v>259288</v>
          </cell>
          <cell r="BJ22">
            <v>563.65800000000002</v>
          </cell>
          <cell r="BK22" t="str">
            <v>259288</v>
          </cell>
          <cell r="BL22" t="str">
            <v>#NA</v>
          </cell>
          <cell r="BM22" t="str">
            <v>#NA</v>
          </cell>
          <cell r="BN22" t="str">
            <v>#NA</v>
          </cell>
          <cell r="BO22" t="str">
            <v>#NA</v>
          </cell>
          <cell r="BP22" t="str">
            <v>259288</v>
          </cell>
          <cell r="BQ22" t="str">
            <v>#NA</v>
          </cell>
          <cell r="BR22" t="str">
            <v>#NA</v>
          </cell>
          <cell r="BS22" t="str">
            <v>#NA</v>
          </cell>
          <cell r="BT22" t="str">
            <v>#NA</v>
          </cell>
          <cell r="BU22" t="str">
            <v>#NA</v>
          </cell>
          <cell r="BV22" t="str">
            <v>259288</v>
          </cell>
          <cell r="BW22">
            <v>34.896999999999998</v>
          </cell>
        </row>
        <row r="23">
          <cell r="A23" t="str">
            <v>885447</v>
          </cell>
          <cell r="B23" t="str">
            <v>I:ARQ</v>
          </cell>
          <cell r="C23" t="str">
            <v>ARQUATI SUSP - SUSP.20/11/03</v>
          </cell>
          <cell r="D23">
            <v>0.34</v>
          </cell>
          <cell r="E23">
            <v>24548</v>
          </cell>
          <cell r="F23">
            <v>8.35</v>
          </cell>
          <cell r="G23" t="str">
            <v>#NA</v>
          </cell>
          <cell r="H23" t="str">
            <v>#NA</v>
          </cell>
          <cell r="I23">
            <v>0</v>
          </cell>
          <cell r="J23" t="str">
            <v>885447</v>
          </cell>
          <cell r="K23" t="str">
            <v>I:ARQ</v>
          </cell>
          <cell r="L23">
            <v>0</v>
          </cell>
          <cell r="M23">
            <v>0</v>
          </cell>
          <cell r="N23">
            <v>0</v>
          </cell>
          <cell r="P23" t="str">
            <v>885447</v>
          </cell>
          <cell r="Q23">
            <v>-11.411</v>
          </cell>
          <cell r="R23">
            <v>-20.312999999999999</v>
          </cell>
          <cell r="S23" t="str">
            <v>885447</v>
          </cell>
          <cell r="T23" t="str">
            <v>I:ARQ</v>
          </cell>
          <cell r="U23" t="str">
            <v>#NA</v>
          </cell>
          <cell r="V23">
            <v>7.8E-2</v>
          </cell>
          <cell r="W23">
            <v>1</v>
          </cell>
          <cell r="X23">
            <v>0.79200000000000004</v>
          </cell>
          <cell r="Y23" t="str">
            <v>#NA</v>
          </cell>
          <cell r="Z23">
            <v>0</v>
          </cell>
          <cell r="AA23" t="str">
            <v>885447</v>
          </cell>
          <cell r="AB23" t="str">
            <v>#NA</v>
          </cell>
          <cell r="AC23">
            <v>0.34</v>
          </cell>
          <cell r="AD23">
            <v>0.34</v>
          </cell>
          <cell r="AE23" t="str">
            <v>#NA</v>
          </cell>
          <cell r="AF23" t="str">
            <v>#NA</v>
          </cell>
          <cell r="AG23" t="str">
            <v>885447</v>
          </cell>
          <cell r="AH23">
            <v>-3.7709999999999999</v>
          </cell>
          <cell r="AI23">
            <v>0.34</v>
          </cell>
          <cell r="AJ23">
            <v>0.34</v>
          </cell>
          <cell r="AL23" t="str">
            <v>885447</v>
          </cell>
          <cell r="AM23">
            <v>38034</v>
          </cell>
          <cell r="AN23">
            <v>38034</v>
          </cell>
          <cell r="AO23">
            <v>-19.032</v>
          </cell>
          <cell r="AP23" t="str">
            <v>885447</v>
          </cell>
          <cell r="AQ23">
            <v>-9.7720000000000002</v>
          </cell>
          <cell r="AR23">
            <v>-0.186</v>
          </cell>
          <cell r="AU23" t="str">
            <v>885447</v>
          </cell>
          <cell r="AV23">
            <v>-41.732999999999997</v>
          </cell>
          <cell r="AW23">
            <v>-85.519000000000005</v>
          </cell>
          <cell r="AY23" t="str">
            <v>885447</v>
          </cell>
          <cell r="AZ23" t="str">
            <v>I:ARQ</v>
          </cell>
          <cell r="BA23">
            <v>0.34</v>
          </cell>
          <cell r="BB23">
            <v>0.34</v>
          </cell>
          <cell r="BC23" t="str">
            <v>#NA</v>
          </cell>
          <cell r="BD23" t="str">
            <v>885447</v>
          </cell>
          <cell r="BE23" t="str">
            <v>I:ARQ</v>
          </cell>
          <cell r="BF23">
            <v>1.38</v>
          </cell>
          <cell r="BG23">
            <v>-75.361999999999995</v>
          </cell>
          <cell r="BH23">
            <v>1</v>
          </cell>
          <cell r="BI23" t="str">
            <v>885447</v>
          </cell>
          <cell r="BJ23" t="str">
            <v>#NA</v>
          </cell>
          <cell r="BK23" t="str">
            <v>885447</v>
          </cell>
          <cell r="BL23" t="str">
            <v>#NA</v>
          </cell>
          <cell r="BM23" t="str">
            <v>#NA</v>
          </cell>
          <cell r="BN23" t="str">
            <v>#NA</v>
          </cell>
          <cell r="BO23" t="str">
            <v>#NA</v>
          </cell>
          <cell r="BP23" t="str">
            <v>885447</v>
          </cell>
          <cell r="BQ23" t="str">
            <v>#NA</v>
          </cell>
          <cell r="BR23" t="str">
            <v>#NA</v>
          </cell>
          <cell r="BS23" t="str">
            <v>#NA</v>
          </cell>
          <cell r="BT23" t="str">
            <v>#NA</v>
          </cell>
          <cell r="BU23" t="str">
            <v>#NA</v>
          </cell>
          <cell r="BV23" t="str">
            <v>885447</v>
          </cell>
          <cell r="BW23">
            <v>0.34</v>
          </cell>
        </row>
        <row r="24">
          <cell r="A24" t="str">
            <v>295995</v>
          </cell>
          <cell r="B24" t="str">
            <v>I:ARTE</v>
          </cell>
          <cell r="C24" t="str">
            <v>ART 'E'</v>
          </cell>
          <cell r="D24">
            <v>14.798999999999999</v>
          </cell>
          <cell r="E24">
            <v>3580</v>
          </cell>
          <cell r="F24">
            <v>52.7</v>
          </cell>
          <cell r="G24">
            <v>25.9</v>
          </cell>
          <cell r="H24">
            <v>12.7</v>
          </cell>
          <cell r="I24">
            <v>0.42799999999999999</v>
          </cell>
          <cell r="J24" t="str">
            <v>295995</v>
          </cell>
          <cell r="K24" t="str">
            <v>I:ARTE</v>
          </cell>
          <cell r="L24">
            <v>-5.1289999999999996</v>
          </cell>
          <cell r="M24">
            <v>4.7050000000000001</v>
          </cell>
          <cell r="N24">
            <v>-42.573</v>
          </cell>
          <cell r="P24" t="str">
            <v>295995</v>
          </cell>
          <cell r="Q24">
            <v>-6.7060000000000004</v>
          </cell>
          <cell r="R24">
            <v>-62.886000000000003</v>
          </cell>
          <cell r="S24" t="str">
            <v>295995</v>
          </cell>
          <cell r="T24" t="str">
            <v>I:ARTE</v>
          </cell>
          <cell r="U24">
            <v>10.4</v>
          </cell>
          <cell r="V24">
            <v>0.29799999999999999</v>
          </cell>
          <cell r="W24">
            <v>10</v>
          </cell>
          <cell r="X24">
            <v>0.76600000000000001</v>
          </cell>
          <cell r="Y24">
            <v>159.68799999999999</v>
          </cell>
          <cell r="Z24">
            <v>-1.373</v>
          </cell>
          <cell r="AA24" t="str">
            <v>295995</v>
          </cell>
          <cell r="AB24">
            <v>-12.7</v>
          </cell>
          <cell r="AC24">
            <v>15.242000000000001</v>
          </cell>
          <cell r="AD24">
            <v>15.131</v>
          </cell>
          <cell r="AE24">
            <v>114.86799999999999</v>
          </cell>
          <cell r="AF24">
            <v>7.6</v>
          </cell>
          <cell r="AG24" t="str">
            <v>295995</v>
          </cell>
          <cell r="AH24">
            <v>-8.8989999999999991</v>
          </cell>
          <cell r="AI24">
            <v>15.599</v>
          </cell>
          <cell r="AJ24">
            <v>25.77</v>
          </cell>
          <cell r="AL24" t="str">
            <v>295995</v>
          </cell>
          <cell r="AM24">
            <v>38050</v>
          </cell>
          <cell r="AN24">
            <v>38211</v>
          </cell>
          <cell r="AO24">
            <v>-14.327</v>
          </cell>
          <cell r="AP24" t="str">
            <v>295995</v>
          </cell>
          <cell r="AQ24">
            <v>-14.9</v>
          </cell>
          <cell r="AR24">
            <v>-1.5589999999999999</v>
          </cell>
          <cell r="AU24" t="str">
            <v>295995</v>
          </cell>
          <cell r="AV24">
            <v>-23.722000000000001</v>
          </cell>
          <cell r="AW24">
            <v>-67.507999999999996</v>
          </cell>
          <cell r="AY24" t="str">
            <v>295995</v>
          </cell>
          <cell r="AZ24" t="str">
            <v>I:ARTE</v>
          </cell>
          <cell r="BA24">
            <v>16.771999999999998</v>
          </cell>
          <cell r="BB24">
            <v>15.15</v>
          </cell>
          <cell r="BC24">
            <v>6.6</v>
          </cell>
          <cell r="BD24" t="str">
            <v>295995</v>
          </cell>
          <cell r="BE24" t="str">
            <v>I:ARTE</v>
          </cell>
          <cell r="BF24">
            <v>34.700000000000003</v>
          </cell>
          <cell r="BG24">
            <v>-57.351999999999997</v>
          </cell>
          <cell r="BH24">
            <v>1</v>
          </cell>
          <cell r="BI24" t="str">
            <v>295995</v>
          </cell>
          <cell r="BJ24">
            <v>104.84099999999999</v>
          </cell>
          <cell r="BK24" t="str">
            <v>295995</v>
          </cell>
          <cell r="BL24" t="str">
            <v>#NA</v>
          </cell>
          <cell r="BM24" t="str">
            <v>#NA</v>
          </cell>
          <cell r="BN24" t="str">
            <v>#NA</v>
          </cell>
          <cell r="BO24" t="str">
            <v>#NA</v>
          </cell>
          <cell r="BP24" t="str">
            <v>295995</v>
          </cell>
          <cell r="BQ24" t="str">
            <v>#NA</v>
          </cell>
          <cell r="BR24" t="str">
            <v>#NA</v>
          </cell>
          <cell r="BS24" t="str">
            <v>#NA</v>
          </cell>
          <cell r="BT24" t="str">
            <v>#NA</v>
          </cell>
          <cell r="BU24" t="str">
            <v>#NA</v>
          </cell>
          <cell r="BV24" t="str">
            <v>295995</v>
          </cell>
          <cell r="BW24">
            <v>14.302</v>
          </cell>
        </row>
        <row r="25">
          <cell r="A25" t="str">
            <v>295110</v>
          </cell>
          <cell r="B25" t="str">
            <v>I:ASR</v>
          </cell>
          <cell r="C25" t="str">
            <v>AS ROMA</v>
          </cell>
          <cell r="D25">
            <v>0.54800000000000004</v>
          </cell>
          <cell r="E25">
            <v>132523</v>
          </cell>
          <cell r="F25">
            <v>72.89</v>
          </cell>
          <cell r="G25">
            <v>1.3220000000000001</v>
          </cell>
          <cell r="H25">
            <v>0.54800000000000004</v>
          </cell>
          <cell r="I25">
            <v>0.128</v>
          </cell>
          <cell r="J25" t="str">
            <v>295110</v>
          </cell>
          <cell r="K25" t="str">
            <v>I:ASR</v>
          </cell>
          <cell r="L25">
            <v>-7.5369999999999999</v>
          </cell>
          <cell r="M25">
            <v>-18.792000000000002</v>
          </cell>
          <cell r="N25">
            <v>-48.585999999999999</v>
          </cell>
          <cell r="P25" t="str">
            <v>295110</v>
          </cell>
          <cell r="Q25">
            <v>-30.202999999999999</v>
          </cell>
          <cell r="R25">
            <v>-68.899000000000001</v>
          </cell>
          <cell r="S25" t="str">
            <v>295110</v>
          </cell>
          <cell r="T25" t="str">
            <v>I:ASR</v>
          </cell>
          <cell r="U25">
            <v>113.1</v>
          </cell>
          <cell r="V25">
            <v>0.58299999999999996</v>
          </cell>
          <cell r="W25">
            <v>11</v>
          </cell>
          <cell r="X25">
            <v>0.86799999999999999</v>
          </cell>
          <cell r="Y25">
            <v>69.869</v>
          </cell>
          <cell r="Z25">
            <v>-2.972</v>
          </cell>
          <cell r="AA25" t="str">
            <v>295110</v>
          </cell>
          <cell r="AB25">
            <v>15.4</v>
          </cell>
          <cell r="AC25">
            <v>0.61099999999999999</v>
          </cell>
          <cell r="AD25">
            <v>0.56799999999999995</v>
          </cell>
          <cell r="AE25">
            <v>67.126000000000005</v>
          </cell>
          <cell r="AF25">
            <v>117.6</v>
          </cell>
          <cell r="AG25" t="str">
            <v>295110</v>
          </cell>
          <cell r="AH25">
            <v>-11.307</v>
          </cell>
          <cell r="AI25">
            <v>0.59299999999999997</v>
          </cell>
          <cell r="AJ25">
            <v>1.0669999999999999</v>
          </cell>
          <cell r="AL25" t="str">
            <v>295110</v>
          </cell>
          <cell r="AM25">
            <v>38090</v>
          </cell>
          <cell r="AN25">
            <v>38398</v>
          </cell>
          <cell r="AO25">
            <v>-37.823</v>
          </cell>
          <cell r="AP25" t="str">
            <v>295110</v>
          </cell>
          <cell r="AQ25">
            <v>-17.308</v>
          </cell>
          <cell r="AR25">
            <v>-3.1589999999999998</v>
          </cell>
          <cell r="AU25" t="str">
            <v>295110</v>
          </cell>
          <cell r="AV25">
            <v>-47.145000000000003</v>
          </cell>
          <cell r="AW25">
            <v>-90.93</v>
          </cell>
          <cell r="AY25" t="str">
            <v>295110</v>
          </cell>
          <cell r="AZ25" t="str">
            <v>I:ASR</v>
          </cell>
          <cell r="BA25">
            <v>0.82499999999999996</v>
          </cell>
          <cell r="BB25">
            <v>0.56899999999999995</v>
          </cell>
          <cell r="BC25">
            <v>316.5</v>
          </cell>
          <cell r="BD25" t="str">
            <v>295110</v>
          </cell>
          <cell r="BE25" t="str">
            <v>I:ASR</v>
          </cell>
          <cell r="BF25">
            <v>2.8519999999999999</v>
          </cell>
          <cell r="BG25">
            <v>-80.774000000000001</v>
          </cell>
          <cell r="BH25">
            <v>1</v>
          </cell>
          <cell r="BI25" t="str">
            <v>295110</v>
          </cell>
          <cell r="BJ25">
            <v>303.80099999999999</v>
          </cell>
          <cell r="BK25" t="str">
            <v>295110</v>
          </cell>
          <cell r="BL25">
            <v>5000</v>
          </cell>
          <cell r="BM25" t="str">
            <v>CONSUMER SERVICES</v>
          </cell>
          <cell r="BN25">
            <v>5700</v>
          </cell>
          <cell r="BO25" t="str">
            <v>TRAVEL &amp; LEISURE</v>
          </cell>
          <cell r="BP25" t="str">
            <v>295110</v>
          </cell>
          <cell r="BQ25">
            <v>5750</v>
          </cell>
          <cell r="BR25" t="str">
            <v>TRAVEL &amp; LEISURE</v>
          </cell>
          <cell r="BS25">
            <v>5755</v>
          </cell>
          <cell r="BT25" t="str">
            <v>RECREATIONAL SERVICES</v>
          </cell>
          <cell r="BU25" t="str">
            <v>N/A</v>
          </cell>
          <cell r="BV25" t="str">
            <v>295110</v>
          </cell>
          <cell r="BW25">
            <v>0.65800000000000003</v>
          </cell>
        </row>
        <row r="26">
          <cell r="A26" t="str">
            <v>259808</v>
          </cell>
          <cell r="B26" t="str">
            <v>I:ASM</v>
          </cell>
          <cell r="C26" t="str">
            <v>ASM BRESCIA</v>
          </cell>
          <cell r="D26">
            <v>2.996</v>
          </cell>
          <cell r="E26">
            <v>735571</v>
          </cell>
          <cell r="F26">
            <v>2206.71</v>
          </cell>
          <cell r="G26">
            <v>3.0350000000000001</v>
          </cell>
          <cell r="H26">
            <v>1.8109999999999999</v>
          </cell>
          <cell r="I26">
            <v>-0.63</v>
          </cell>
          <cell r="J26" t="str">
            <v>259808</v>
          </cell>
          <cell r="K26" t="str">
            <v>I:ASM</v>
          </cell>
          <cell r="L26">
            <v>10.513</v>
          </cell>
          <cell r="M26">
            <v>27.003</v>
          </cell>
          <cell r="N26">
            <v>64.977999999999994</v>
          </cell>
          <cell r="P26" t="str">
            <v>259808</v>
          </cell>
          <cell r="Q26">
            <v>15.592000000000001</v>
          </cell>
          <cell r="R26">
            <v>44.664999999999999</v>
          </cell>
          <cell r="S26" t="str">
            <v>259808</v>
          </cell>
          <cell r="T26" t="str">
            <v>I:ASM</v>
          </cell>
          <cell r="U26">
            <v>1576.8</v>
          </cell>
          <cell r="V26">
            <v>0.35699999999999998</v>
          </cell>
          <cell r="W26">
            <v>6</v>
          </cell>
          <cell r="X26">
            <v>0.32200000000000001</v>
          </cell>
          <cell r="Y26">
            <v>4365.68</v>
          </cell>
          <cell r="Z26">
            <v>0.875</v>
          </cell>
          <cell r="AA26" t="str">
            <v>259808</v>
          </cell>
          <cell r="AB26">
            <v>264.89999999999998</v>
          </cell>
          <cell r="AC26">
            <v>2.645</v>
          </cell>
          <cell r="AD26">
            <v>2.8980000000000001</v>
          </cell>
          <cell r="AE26">
            <v>8822.9490000000005</v>
          </cell>
          <cell r="AF26">
            <v>3078.2</v>
          </cell>
          <cell r="AG26" t="str">
            <v>259808</v>
          </cell>
          <cell r="AH26">
            <v>6.742</v>
          </cell>
          <cell r="AI26">
            <v>2.7109999999999999</v>
          </cell>
          <cell r="AJ26">
            <v>1.8160000000000001</v>
          </cell>
          <cell r="AL26" t="str">
            <v>259808</v>
          </cell>
          <cell r="AM26">
            <v>38397</v>
          </cell>
          <cell r="AN26">
            <v>38070</v>
          </cell>
          <cell r="AO26">
            <v>7.9710000000000001</v>
          </cell>
          <cell r="AP26" t="str">
            <v>259808</v>
          </cell>
          <cell r="AQ26">
            <v>0.74099999999999999</v>
          </cell>
          <cell r="AR26">
            <v>0.68899999999999995</v>
          </cell>
          <cell r="AU26" t="str">
            <v>259808</v>
          </cell>
          <cell r="AV26" t="str">
            <v>#NA</v>
          </cell>
          <cell r="AW26" t="str">
            <v>#NA</v>
          </cell>
          <cell r="AY26" t="str">
            <v>259808</v>
          </cell>
          <cell r="AZ26" t="str">
            <v>I:ASM</v>
          </cell>
          <cell r="BA26">
            <v>2.2440000000000002</v>
          </cell>
          <cell r="BB26">
            <v>2.89</v>
          </cell>
          <cell r="BC26">
            <v>943.4</v>
          </cell>
          <cell r="BD26" t="str">
            <v>259808</v>
          </cell>
          <cell r="BE26" t="str">
            <v>I:ASM</v>
          </cell>
          <cell r="BF26" t="str">
            <v>#NA</v>
          </cell>
          <cell r="BG26" t="str">
            <v>#NA</v>
          </cell>
          <cell r="BH26">
            <v>1</v>
          </cell>
          <cell r="BI26" t="str">
            <v>259808</v>
          </cell>
          <cell r="BJ26">
            <v>2276.1219999999998</v>
          </cell>
          <cell r="BK26" t="str">
            <v>259808</v>
          </cell>
          <cell r="BL26" t="str">
            <v>#NA</v>
          </cell>
          <cell r="BM26" t="str">
            <v>#NA</v>
          </cell>
          <cell r="BN26" t="str">
            <v>#NA</v>
          </cell>
          <cell r="BO26" t="str">
            <v>#NA</v>
          </cell>
          <cell r="BP26" t="str">
            <v>259808</v>
          </cell>
          <cell r="BQ26" t="str">
            <v>#NA</v>
          </cell>
          <cell r="BR26" t="str">
            <v>#NA</v>
          </cell>
          <cell r="BS26" t="str">
            <v>#NA</v>
          </cell>
          <cell r="BT26" t="str">
            <v>#NA</v>
          </cell>
          <cell r="BU26" t="str">
            <v>#NA</v>
          </cell>
          <cell r="BV26" t="str">
            <v>259808</v>
          </cell>
          <cell r="BW26">
            <v>2.4660000000000002</v>
          </cell>
        </row>
        <row r="27">
          <cell r="A27" t="str">
            <v>25590M</v>
          </cell>
          <cell r="B27" t="str">
            <v>I:ASTD</v>
          </cell>
          <cell r="C27" t="str">
            <v>ASTALDI</v>
          </cell>
          <cell r="D27">
            <v>4.3529999999999998</v>
          </cell>
          <cell r="E27">
            <v>98425</v>
          </cell>
          <cell r="F27">
            <v>428.39</v>
          </cell>
          <cell r="G27">
            <v>4.4409999999999998</v>
          </cell>
          <cell r="H27">
            <v>2.6549999999999998</v>
          </cell>
          <cell r="I27">
            <v>-1.982</v>
          </cell>
          <cell r="J27" t="str">
            <v>25590M</v>
          </cell>
          <cell r="K27" t="str">
            <v>I:ASTD</v>
          </cell>
          <cell r="L27">
            <v>14.342000000000001</v>
          </cell>
          <cell r="M27">
            <v>38.322000000000003</v>
          </cell>
          <cell r="N27">
            <v>62.424999999999997</v>
          </cell>
          <cell r="P27" t="str">
            <v>25590M</v>
          </cell>
          <cell r="Q27">
            <v>26.911000000000001</v>
          </cell>
          <cell r="R27">
            <v>42.112000000000002</v>
          </cell>
          <cell r="S27" t="str">
            <v>25590M</v>
          </cell>
          <cell r="T27" t="str">
            <v>I:ASTD</v>
          </cell>
          <cell r="U27">
            <v>286</v>
          </cell>
          <cell r="V27">
            <v>0.378</v>
          </cell>
          <cell r="W27">
            <v>6</v>
          </cell>
          <cell r="X27">
            <v>0.93</v>
          </cell>
          <cell r="Y27">
            <v>1094.6379999999999</v>
          </cell>
          <cell r="Z27">
            <v>-0.13800000000000001</v>
          </cell>
          <cell r="AA27" t="str">
            <v>25590M</v>
          </cell>
          <cell r="AB27">
            <v>95.7</v>
          </cell>
          <cell r="AC27">
            <v>3.5939999999999999</v>
          </cell>
          <cell r="AD27">
            <v>4.1420000000000003</v>
          </cell>
          <cell r="AE27">
            <v>2191.4789999999998</v>
          </cell>
          <cell r="AF27">
            <v>538.9</v>
          </cell>
          <cell r="AG27" t="str">
            <v>25590M</v>
          </cell>
          <cell r="AH27">
            <v>10.571</v>
          </cell>
          <cell r="AI27">
            <v>3.8069999999999999</v>
          </cell>
          <cell r="AJ27">
            <v>2.68</v>
          </cell>
          <cell r="AL27" t="str">
            <v>25590M</v>
          </cell>
          <cell r="AM27">
            <v>38398</v>
          </cell>
          <cell r="AN27">
            <v>38034</v>
          </cell>
          <cell r="AO27">
            <v>19.291</v>
          </cell>
          <cell r="AP27" t="str">
            <v>25590M</v>
          </cell>
          <cell r="AQ27">
            <v>4.57</v>
          </cell>
          <cell r="AR27">
            <v>-0.32400000000000001</v>
          </cell>
          <cell r="AU27" t="str">
            <v>25590M</v>
          </cell>
          <cell r="AV27" t="str">
            <v>#NA</v>
          </cell>
          <cell r="AW27" t="str">
            <v>#NA</v>
          </cell>
          <cell r="AY27" t="str">
            <v>25590M</v>
          </cell>
          <cell r="AZ27" t="str">
            <v>I:ASTD</v>
          </cell>
          <cell r="BA27">
            <v>3.13</v>
          </cell>
          <cell r="BB27">
            <v>4.1280000000000001</v>
          </cell>
          <cell r="BC27">
            <v>201.4</v>
          </cell>
          <cell r="BD27" t="str">
            <v>25590M</v>
          </cell>
          <cell r="BE27" t="str">
            <v>I:ASTD</v>
          </cell>
          <cell r="BF27" t="str">
            <v>#NA</v>
          </cell>
          <cell r="BG27" t="str">
            <v>#NA</v>
          </cell>
          <cell r="BH27">
            <v>1</v>
          </cell>
          <cell r="BI27" t="str">
            <v>25590M</v>
          </cell>
          <cell r="BJ27">
            <v>664.76199999999994</v>
          </cell>
          <cell r="BK27" t="str">
            <v>25590M</v>
          </cell>
          <cell r="BL27" t="str">
            <v>#NA</v>
          </cell>
          <cell r="BM27" t="str">
            <v>#NA</v>
          </cell>
          <cell r="BN27" t="str">
            <v>#NA</v>
          </cell>
          <cell r="BO27" t="str">
            <v>#NA</v>
          </cell>
          <cell r="BP27" t="str">
            <v>25590M</v>
          </cell>
          <cell r="BQ27" t="str">
            <v>#NA</v>
          </cell>
          <cell r="BR27" t="str">
            <v>#NA</v>
          </cell>
          <cell r="BS27" t="str">
            <v>#NA</v>
          </cell>
          <cell r="BT27" t="str">
            <v>#NA</v>
          </cell>
          <cell r="BU27" t="str">
            <v>#NA</v>
          </cell>
          <cell r="BV27" t="str">
            <v>25590M</v>
          </cell>
          <cell r="BW27">
            <v>3.335</v>
          </cell>
        </row>
        <row r="28">
          <cell r="A28" t="str">
            <v>892360</v>
          </cell>
          <cell r="B28" t="str">
            <v>I:AGL</v>
          </cell>
          <cell r="C28" t="str">
            <v>AUTOGRILL</v>
          </cell>
          <cell r="D28">
            <v>12.522</v>
          </cell>
          <cell r="E28">
            <v>254400</v>
          </cell>
          <cell r="F28">
            <v>3187.63</v>
          </cell>
          <cell r="G28">
            <v>12.837999999999999</v>
          </cell>
          <cell r="H28">
            <v>10.871</v>
          </cell>
          <cell r="I28">
            <v>0.17599999999999999</v>
          </cell>
          <cell r="J28" t="str">
            <v>892360</v>
          </cell>
          <cell r="K28" t="str">
            <v>I:AGL</v>
          </cell>
          <cell r="L28">
            <v>1.0900000000000001</v>
          </cell>
          <cell r="M28">
            <v>7.79</v>
          </cell>
          <cell r="N28">
            <v>14.565</v>
          </cell>
          <cell r="P28" t="str">
            <v>892360</v>
          </cell>
          <cell r="Q28">
            <v>-3.621</v>
          </cell>
          <cell r="R28">
            <v>-5.7480000000000002</v>
          </cell>
          <cell r="S28" t="str">
            <v>892360</v>
          </cell>
          <cell r="T28" t="str">
            <v>I:AGL</v>
          </cell>
          <cell r="U28">
            <v>1028.9000000000001</v>
          </cell>
          <cell r="V28">
            <v>0.72899999999999998</v>
          </cell>
          <cell r="W28">
            <v>2</v>
          </cell>
          <cell r="X28">
            <v>1.159</v>
          </cell>
          <cell r="Y28">
            <v>12629.897999999999</v>
          </cell>
          <cell r="Z28">
            <v>0.83699999999999997</v>
          </cell>
          <cell r="AA28" t="str">
            <v>892360</v>
          </cell>
          <cell r="AB28">
            <v>96.9</v>
          </cell>
          <cell r="AC28">
            <v>12.256</v>
          </cell>
          <cell r="AD28">
            <v>12.526999999999999</v>
          </cell>
          <cell r="AE28">
            <v>15733.085999999999</v>
          </cell>
          <cell r="AF28">
            <v>1256</v>
          </cell>
          <cell r="AG28" t="str">
            <v>892360</v>
          </cell>
          <cell r="AH28">
            <v>-2.681</v>
          </cell>
          <cell r="AI28">
            <v>12.387</v>
          </cell>
          <cell r="AJ28">
            <v>10.93</v>
          </cell>
          <cell r="AL28" t="str">
            <v>892360</v>
          </cell>
          <cell r="AM28">
            <v>38371</v>
          </cell>
          <cell r="AN28">
            <v>38042</v>
          </cell>
          <cell r="AO28">
            <v>-11.241</v>
          </cell>
          <cell r="AP28" t="str">
            <v>892360</v>
          </cell>
          <cell r="AQ28">
            <v>-8.6820000000000004</v>
          </cell>
          <cell r="AR28">
            <v>0.65100000000000002</v>
          </cell>
          <cell r="AU28" t="str">
            <v>892360</v>
          </cell>
          <cell r="AV28">
            <v>49.616999999999997</v>
          </cell>
          <cell r="AW28">
            <v>5.8310000000000004</v>
          </cell>
          <cell r="AY28" t="str">
            <v>892360</v>
          </cell>
          <cell r="AZ28" t="str">
            <v>I:AGL</v>
          </cell>
          <cell r="BA28">
            <v>11.865</v>
          </cell>
          <cell r="BB28">
            <v>12.521000000000001</v>
          </cell>
          <cell r="BC28">
            <v>1053.5</v>
          </cell>
          <cell r="BD28" t="str">
            <v>892360</v>
          </cell>
          <cell r="BE28" t="str">
            <v>I:AGL</v>
          </cell>
          <cell r="BF28">
            <v>10.795999999999999</v>
          </cell>
          <cell r="BG28">
            <v>15.987</v>
          </cell>
          <cell r="BH28">
            <v>1</v>
          </cell>
          <cell r="BI28" t="str">
            <v>892360</v>
          </cell>
          <cell r="BJ28">
            <v>12492.703</v>
          </cell>
          <cell r="BK28" t="str">
            <v>892360</v>
          </cell>
          <cell r="BL28">
            <v>5000</v>
          </cell>
          <cell r="BM28" t="str">
            <v>CONSUMER SERVICES</v>
          </cell>
          <cell r="BN28">
            <v>5700</v>
          </cell>
          <cell r="BO28" t="str">
            <v>TRAVEL &amp; LEISURE</v>
          </cell>
          <cell r="BP28" t="str">
            <v>892360</v>
          </cell>
          <cell r="BQ28">
            <v>5750</v>
          </cell>
          <cell r="BR28" t="str">
            <v>TRAVEL &amp; LEISURE</v>
          </cell>
          <cell r="BS28">
            <v>5757</v>
          </cell>
          <cell r="BT28" t="str">
            <v>RESTAURANTS &amp; BARS</v>
          </cell>
          <cell r="BU28" t="str">
            <v>MEDIUM</v>
          </cell>
          <cell r="BV28" t="str">
            <v>892360</v>
          </cell>
          <cell r="BW28">
            <v>11.954000000000001</v>
          </cell>
        </row>
        <row r="29">
          <cell r="A29" t="str">
            <v>933327</v>
          </cell>
          <cell r="B29" t="str">
            <v>I:AT</v>
          </cell>
          <cell r="C29" t="str">
            <v>AUTOSTRADA TO-MI</v>
          </cell>
          <cell r="D29">
            <v>20.09</v>
          </cell>
          <cell r="E29">
            <v>88000</v>
          </cell>
          <cell r="F29">
            <v>1768.8</v>
          </cell>
          <cell r="G29">
            <v>20.97</v>
          </cell>
          <cell r="H29">
            <v>10.645</v>
          </cell>
          <cell r="I29">
            <v>0.81299999999999994</v>
          </cell>
          <cell r="J29" t="str">
            <v>933327</v>
          </cell>
          <cell r="K29" t="str">
            <v>I:AT</v>
          </cell>
          <cell r="L29">
            <v>2.7040000000000002</v>
          </cell>
          <cell r="M29">
            <v>15.509</v>
          </cell>
          <cell r="N29">
            <v>83.347999999999999</v>
          </cell>
          <cell r="P29" t="str">
            <v>933327</v>
          </cell>
          <cell r="Q29">
            <v>4.0970000000000004</v>
          </cell>
          <cell r="R29">
            <v>63.033999999999999</v>
          </cell>
          <cell r="S29" t="str">
            <v>933327</v>
          </cell>
          <cell r="T29" t="str">
            <v>I:AT</v>
          </cell>
          <cell r="U29">
            <v>180.9</v>
          </cell>
          <cell r="V29">
            <v>0.28299999999999997</v>
          </cell>
          <cell r="W29">
            <v>8</v>
          </cell>
          <cell r="X29">
            <v>0.76300000000000001</v>
          </cell>
          <cell r="Y29">
            <v>3443.1030000000001</v>
          </cell>
          <cell r="Z29">
            <v>-0.59399999999999997</v>
          </cell>
          <cell r="AA29" t="str">
            <v>933327</v>
          </cell>
          <cell r="AB29">
            <v>105</v>
          </cell>
          <cell r="AC29">
            <v>18.920000000000002</v>
          </cell>
          <cell r="AD29">
            <v>20.190999999999999</v>
          </cell>
          <cell r="AE29">
            <v>4706.6480000000001</v>
          </cell>
          <cell r="AF29">
            <v>232.6</v>
          </cell>
          <cell r="AG29" t="str">
            <v>933327</v>
          </cell>
          <cell r="AH29">
            <v>-1.0660000000000001</v>
          </cell>
          <cell r="AI29">
            <v>19.561</v>
          </cell>
          <cell r="AJ29">
            <v>10.957000000000001</v>
          </cell>
          <cell r="AL29" t="str">
            <v>933327</v>
          </cell>
          <cell r="AM29">
            <v>38387</v>
          </cell>
          <cell r="AN29">
            <v>38069</v>
          </cell>
          <cell r="AO29">
            <v>-3.5230000000000001</v>
          </cell>
          <cell r="AP29" t="str">
            <v>933327</v>
          </cell>
          <cell r="AQ29">
            <v>-7.0670000000000002</v>
          </cell>
          <cell r="AR29">
            <v>-0.78</v>
          </cell>
          <cell r="AU29" t="str">
            <v>933327</v>
          </cell>
          <cell r="AV29">
            <v>213.17500000000001</v>
          </cell>
          <cell r="AW29">
            <v>169.39</v>
          </cell>
          <cell r="AY29" t="str">
            <v>933327</v>
          </cell>
          <cell r="AZ29" t="str">
            <v>I:AT</v>
          </cell>
          <cell r="BA29">
            <v>15.44</v>
          </cell>
          <cell r="BB29">
            <v>20.164999999999999</v>
          </cell>
          <cell r="BC29">
            <v>192.3</v>
          </cell>
          <cell r="BD29" t="str">
            <v>933327</v>
          </cell>
          <cell r="BE29" t="str">
            <v>I:AT</v>
          </cell>
          <cell r="BF29">
            <v>7.1870000000000003</v>
          </cell>
          <cell r="BG29">
            <v>179.54599999999999</v>
          </cell>
          <cell r="BH29">
            <v>1</v>
          </cell>
          <cell r="BI29" t="str">
            <v>933327</v>
          </cell>
          <cell r="BJ29">
            <v>2959.7950000000001</v>
          </cell>
          <cell r="BK29" t="str">
            <v>933327</v>
          </cell>
          <cell r="BL29">
            <v>2000</v>
          </cell>
          <cell r="BM29" t="str">
            <v>INDUSTRIALS</v>
          </cell>
          <cell r="BN29">
            <v>2700</v>
          </cell>
          <cell r="BO29" t="str">
            <v>INDUSTRIAL GOODS &amp; SERVICES</v>
          </cell>
          <cell r="BP29" t="str">
            <v>933327</v>
          </cell>
          <cell r="BQ29">
            <v>2770</v>
          </cell>
          <cell r="BR29" t="str">
            <v>INDUSTRIAL TRANSPORTATION</v>
          </cell>
          <cell r="BS29">
            <v>2777</v>
          </cell>
          <cell r="BT29" t="str">
            <v>TRANSPORTATION SERVICES</v>
          </cell>
          <cell r="BU29" t="str">
            <v>SMALL</v>
          </cell>
          <cell r="BV29" t="str">
            <v>933327</v>
          </cell>
          <cell r="BW29">
            <v>17.748000000000001</v>
          </cell>
        </row>
        <row r="30">
          <cell r="A30" t="str">
            <v>685756</v>
          </cell>
          <cell r="B30" t="str">
            <v>I:AUT</v>
          </cell>
          <cell r="C30" t="str">
            <v>AUTOSTRADE</v>
          </cell>
          <cell r="D30">
            <v>22.97</v>
          </cell>
          <cell r="E30">
            <v>571711</v>
          </cell>
          <cell r="F30">
            <v>13120.77</v>
          </cell>
          <cell r="G30">
            <v>23.3</v>
          </cell>
          <cell r="H30">
            <v>13.52</v>
          </cell>
          <cell r="I30">
            <v>0.218</v>
          </cell>
          <cell r="J30" t="str">
            <v>685756</v>
          </cell>
          <cell r="K30" t="str">
            <v>I:AUT</v>
          </cell>
          <cell r="L30">
            <v>10.01</v>
          </cell>
          <cell r="M30">
            <v>27.795999999999999</v>
          </cell>
          <cell r="N30">
            <v>70.653999999999996</v>
          </cell>
          <cell r="P30" t="str">
            <v>685756</v>
          </cell>
          <cell r="Q30">
            <v>16.384</v>
          </cell>
          <cell r="R30">
            <v>50.341000000000001</v>
          </cell>
          <cell r="S30" t="str">
            <v>685756</v>
          </cell>
          <cell r="T30" t="str">
            <v>I:AUT</v>
          </cell>
          <cell r="U30">
            <v>2332.3000000000002</v>
          </cell>
          <cell r="V30">
            <v>0.40100000000000002</v>
          </cell>
          <cell r="W30">
            <v>6</v>
          </cell>
          <cell r="X30">
            <v>0.70499999999999996</v>
          </cell>
          <cell r="Y30">
            <v>48346.184000000001</v>
          </cell>
          <cell r="Z30">
            <v>1.6819999999999999</v>
          </cell>
          <cell r="AA30" t="str">
            <v>685756</v>
          </cell>
          <cell r="AB30">
            <v>83.5</v>
          </cell>
          <cell r="AC30">
            <v>20.265000000000001</v>
          </cell>
          <cell r="AD30">
            <v>22.193999999999999</v>
          </cell>
          <cell r="AE30">
            <v>72729.562999999995</v>
          </cell>
          <cell r="AF30">
            <v>3269.9</v>
          </cell>
          <cell r="AG30" t="str">
            <v>685756</v>
          </cell>
          <cell r="AH30">
            <v>6.2389999999999999</v>
          </cell>
          <cell r="AI30">
            <v>20.88</v>
          </cell>
          <cell r="AJ30">
            <v>13.46</v>
          </cell>
          <cell r="AL30" t="str">
            <v>685756</v>
          </cell>
          <cell r="AM30">
            <v>38390</v>
          </cell>
          <cell r="AN30">
            <v>38041</v>
          </cell>
          <cell r="AO30">
            <v>8.7639999999999993</v>
          </cell>
          <cell r="AP30" t="str">
            <v>685756</v>
          </cell>
          <cell r="AQ30">
            <v>0.23799999999999999</v>
          </cell>
          <cell r="AR30">
            <v>1.496</v>
          </cell>
          <cell r="AU30" t="str">
            <v>685756</v>
          </cell>
          <cell r="AV30">
            <v>256.423</v>
          </cell>
          <cell r="AW30">
            <v>212.637</v>
          </cell>
          <cell r="AY30" t="str">
            <v>685756</v>
          </cell>
          <cell r="AZ30" t="str">
            <v>I:AUT</v>
          </cell>
          <cell r="BA30">
            <v>17.048999999999999</v>
          </cell>
          <cell r="BB30">
            <v>22.14</v>
          </cell>
          <cell r="BC30">
            <v>2216.3000000000002</v>
          </cell>
          <cell r="BD30" t="str">
            <v>685756</v>
          </cell>
          <cell r="BE30" t="str">
            <v>I:AUT</v>
          </cell>
          <cell r="BF30">
            <v>7.1159999999999997</v>
          </cell>
          <cell r="BG30">
            <v>222.79400000000001</v>
          </cell>
          <cell r="BH30">
            <v>1</v>
          </cell>
          <cell r="BI30" t="str">
            <v>685756</v>
          </cell>
          <cell r="BJ30">
            <v>37916.07</v>
          </cell>
          <cell r="BK30" t="str">
            <v>685756</v>
          </cell>
          <cell r="BL30">
            <v>2000</v>
          </cell>
          <cell r="BM30" t="str">
            <v>INDUSTRIALS</v>
          </cell>
          <cell r="BN30">
            <v>2700</v>
          </cell>
          <cell r="BO30" t="str">
            <v>INDUSTRIAL GOODS &amp; SERVICES</v>
          </cell>
          <cell r="BP30" t="str">
            <v>685756</v>
          </cell>
          <cell r="BQ30">
            <v>2770</v>
          </cell>
          <cell r="BR30" t="str">
            <v>INDUSTRIAL TRANSPORTATION</v>
          </cell>
          <cell r="BS30">
            <v>2777</v>
          </cell>
          <cell r="BT30" t="str">
            <v>TRANSPORTATION SERVICES</v>
          </cell>
          <cell r="BU30" t="str">
            <v>LARGE</v>
          </cell>
          <cell r="BV30" t="str">
            <v>685756</v>
          </cell>
          <cell r="BW30">
            <v>18.658000000000001</v>
          </cell>
        </row>
        <row r="31">
          <cell r="A31" t="str">
            <v>143044</v>
          </cell>
          <cell r="B31" t="str">
            <v>I:AUME</v>
          </cell>
          <cell r="C31" t="str">
            <v>AUTOSTRADE MERIDONALI</v>
          </cell>
          <cell r="D31">
            <v>40.6</v>
          </cell>
          <cell r="E31">
            <v>4375</v>
          </cell>
          <cell r="F31">
            <v>177.62</v>
          </cell>
          <cell r="G31">
            <v>43.45</v>
          </cell>
          <cell r="H31">
            <v>27.49</v>
          </cell>
          <cell r="I31">
            <v>-2.169</v>
          </cell>
          <cell r="J31" t="str">
            <v>143044</v>
          </cell>
          <cell r="K31" t="str">
            <v>I:AUME</v>
          </cell>
          <cell r="L31">
            <v>2.7850000000000001</v>
          </cell>
          <cell r="M31">
            <v>2.7850000000000001</v>
          </cell>
          <cell r="N31">
            <v>46.042999999999999</v>
          </cell>
          <cell r="P31" t="str">
            <v>143044</v>
          </cell>
          <cell r="Q31">
            <v>-8.6270000000000007</v>
          </cell>
          <cell r="R31">
            <v>25.73</v>
          </cell>
          <cell r="S31" t="str">
            <v>143044</v>
          </cell>
          <cell r="T31" t="str">
            <v>I:AUME</v>
          </cell>
          <cell r="U31">
            <v>1.9</v>
          </cell>
          <cell r="V31">
            <v>0.29399999999999998</v>
          </cell>
          <cell r="W31">
            <v>5</v>
          </cell>
          <cell r="X31">
            <v>0.73699999999999999</v>
          </cell>
          <cell r="Y31">
            <v>74.92</v>
          </cell>
          <cell r="Z31">
            <v>-3.1030000000000002</v>
          </cell>
          <cell r="AA31" t="str">
            <v>143044</v>
          </cell>
          <cell r="AB31">
            <v>52.3</v>
          </cell>
          <cell r="AC31">
            <v>39.543999999999997</v>
          </cell>
          <cell r="AD31">
            <v>40.796999999999997</v>
          </cell>
          <cell r="AE31">
            <v>72.201999999999998</v>
          </cell>
          <cell r="AF31">
            <v>1.8</v>
          </cell>
          <cell r="AG31" t="str">
            <v>143044</v>
          </cell>
          <cell r="AH31">
            <v>-0.98599999999999999</v>
          </cell>
          <cell r="AI31">
            <v>39.5</v>
          </cell>
          <cell r="AJ31">
            <v>27.8</v>
          </cell>
          <cell r="AL31" t="str">
            <v>143044</v>
          </cell>
          <cell r="AM31">
            <v>38390</v>
          </cell>
          <cell r="AN31">
            <v>38058</v>
          </cell>
          <cell r="AO31">
            <v>-16.247</v>
          </cell>
          <cell r="AP31" t="str">
            <v>143044</v>
          </cell>
          <cell r="AQ31">
            <v>-6.9870000000000001</v>
          </cell>
          <cell r="AR31">
            <v>-3.2890000000000001</v>
          </cell>
          <cell r="AU31" t="str">
            <v>143044</v>
          </cell>
          <cell r="AV31">
            <v>97.338999999999999</v>
          </cell>
          <cell r="AW31">
            <v>53.552999999999997</v>
          </cell>
          <cell r="AY31" t="str">
            <v>143044</v>
          </cell>
          <cell r="AZ31" t="str">
            <v>I:AUME</v>
          </cell>
          <cell r="BA31">
            <v>34.558</v>
          </cell>
          <cell r="BB31">
            <v>40.741999999999997</v>
          </cell>
          <cell r="BC31">
            <v>2</v>
          </cell>
          <cell r="BD31" t="str">
            <v>143044</v>
          </cell>
          <cell r="BE31" t="str">
            <v>I:AUME</v>
          </cell>
          <cell r="BF31">
            <v>24.8</v>
          </cell>
          <cell r="BG31">
            <v>63.71</v>
          </cell>
          <cell r="BH31">
            <v>1</v>
          </cell>
          <cell r="BI31" t="str">
            <v>143044</v>
          </cell>
          <cell r="BJ31">
            <v>68.745000000000005</v>
          </cell>
          <cell r="BK31" t="str">
            <v>143044</v>
          </cell>
          <cell r="BL31" t="str">
            <v>#NA</v>
          </cell>
          <cell r="BM31" t="str">
            <v>#NA</v>
          </cell>
          <cell r="BN31" t="str">
            <v>#NA</v>
          </cell>
          <cell r="BO31" t="str">
            <v>#NA</v>
          </cell>
          <cell r="BP31" t="str">
            <v>143044</v>
          </cell>
          <cell r="BQ31" t="str">
            <v>#NA</v>
          </cell>
          <cell r="BR31" t="str">
            <v>#NA</v>
          </cell>
          <cell r="BS31" t="str">
            <v>#NA</v>
          </cell>
          <cell r="BT31" t="str">
            <v>#NA</v>
          </cell>
          <cell r="BU31" t="str">
            <v>#NA</v>
          </cell>
          <cell r="BV31" t="str">
            <v>143044</v>
          </cell>
          <cell r="BW31">
            <v>37.531999999999996</v>
          </cell>
        </row>
        <row r="32">
          <cell r="A32" t="str">
            <v>29179H</v>
          </cell>
          <cell r="B32" t="str">
            <v>I:AZM</v>
          </cell>
          <cell r="C32" t="str">
            <v>AZIMUT HLDG.</v>
          </cell>
          <cell r="D32">
            <v>4.2460000000000004</v>
          </cell>
          <cell r="E32">
            <v>144290</v>
          </cell>
          <cell r="F32">
            <v>610.34</v>
          </cell>
          <cell r="G32">
            <v>4.4359999999999999</v>
          </cell>
          <cell r="H32">
            <v>3.25</v>
          </cell>
          <cell r="I32">
            <v>-0.91</v>
          </cell>
          <cell r="J32" t="str">
            <v>29179H</v>
          </cell>
          <cell r="K32" t="str">
            <v>I:AZM</v>
          </cell>
          <cell r="L32">
            <v>2.66</v>
          </cell>
          <cell r="M32">
            <v>18.736000000000001</v>
          </cell>
          <cell r="N32" t="str">
            <v>#NA</v>
          </cell>
          <cell r="P32" t="str">
            <v>29179H</v>
          </cell>
          <cell r="Q32">
            <v>7.3250000000000002</v>
          </cell>
          <cell r="R32" t="str">
            <v>#NA</v>
          </cell>
          <cell r="S32" t="str">
            <v>29179H</v>
          </cell>
          <cell r="T32" t="str">
            <v>I:AZM</v>
          </cell>
          <cell r="U32">
            <v>353.7</v>
          </cell>
          <cell r="V32">
            <v>1.49</v>
          </cell>
          <cell r="W32" t="str">
            <v>#NA</v>
          </cell>
          <cell r="X32" t="str">
            <v>#NA</v>
          </cell>
          <cell r="Y32">
            <v>1431.3209999999999</v>
          </cell>
          <cell r="Z32">
            <v>-1.736</v>
          </cell>
          <cell r="AA32" t="str">
            <v>29179H</v>
          </cell>
          <cell r="AB32">
            <v>77.599999999999994</v>
          </cell>
          <cell r="AC32">
            <v>4.0090000000000003</v>
          </cell>
          <cell r="AD32">
            <v>4.2629999999999999</v>
          </cell>
          <cell r="AE32">
            <v>1822.49</v>
          </cell>
          <cell r="AF32">
            <v>427.2</v>
          </cell>
          <cell r="AG32" t="str">
            <v>29179H</v>
          </cell>
          <cell r="AH32">
            <v>-1.111</v>
          </cell>
          <cell r="AI32">
            <v>4.1360000000000001</v>
          </cell>
          <cell r="AJ32" t="str">
            <v>#NA</v>
          </cell>
          <cell r="AL32" t="str">
            <v>29179H</v>
          </cell>
          <cell r="AM32">
            <v>38390</v>
          </cell>
          <cell r="AN32">
            <v>38215</v>
          </cell>
          <cell r="AO32">
            <v>-0.29599999999999999</v>
          </cell>
          <cell r="AP32" t="str">
            <v>29179H</v>
          </cell>
          <cell r="AQ32">
            <v>-7.1120000000000001</v>
          </cell>
          <cell r="AR32">
            <v>-1.9219999999999999</v>
          </cell>
          <cell r="AU32" t="str">
            <v>29179H</v>
          </cell>
          <cell r="AV32" t="str">
            <v>#NA</v>
          </cell>
          <cell r="AW32" t="str">
            <v>#NA</v>
          </cell>
          <cell r="AY32" t="str">
            <v>29179H</v>
          </cell>
          <cell r="AZ32" t="str">
            <v>I:AZM</v>
          </cell>
          <cell r="BA32">
            <v>3.7120000000000002</v>
          </cell>
          <cell r="BB32">
            <v>4.2569999999999997</v>
          </cell>
          <cell r="BC32">
            <v>559</v>
          </cell>
          <cell r="BD32" t="str">
            <v>29179H</v>
          </cell>
          <cell r="BE32" t="str">
            <v>I:AZM</v>
          </cell>
          <cell r="BF32" t="str">
            <v>#NA</v>
          </cell>
          <cell r="BG32" t="str">
            <v>#NA</v>
          </cell>
          <cell r="BH32">
            <v>1</v>
          </cell>
          <cell r="BI32" t="str">
            <v>29179H</v>
          </cell>
          <cell r="BJ32">
            <v>2071.431</v>
          </cell>
          <cell r="BK32" t="str">
            <v>29179H</v>
          </cell>
          <cell r="BL32" t="str">
            <v>#NA</v>
          </cell>
          <cell r="BM32" t="str">
            <v>#NA</v>
          </cell>
          <cell r="BN32" t="str">
            <v>#NA</v>
          </cell>
          <cell r="BO32" t="str">
            <v>#NA</v>
          </cell>
          <cell r="BP32" t="str">
            <v>29179H</v>
          </cell>
          <cell r="BQ32" t="str">
            <v>#NA</v>
          </cell>
          <cell r="BR32" t="str">
            <v>#NA</v>
          </cell>
          <cell r="BS32" t="str">
            <v>#NA</v>
          </cell>
          <cell r="BT32" t="str">
            <v>#NA</v>
          </cell>
          <cell r="BU32" t="str">
            <v>#NA</v>
          </cell>
          <cell r="BV32" t="str">
            <v>29179H</v>
          </cell>
          <cell r="BW32">
            <v>3.75</v>
          </cell>
        </row>
        <row r="33">
          <cell r="A33" t="str">
            <v>15408D</v>
          </cell>
          <cell r="B33" t="str">
            <v>I:ANTO</v>
          </cell>
          <cell r="C33" t="str">
            <v>BANCA ANTONVENETA</v>
          </cell>
          <cell r="D33">
            <v>20.95</v>
          </cell>
          <cell r="E33">
            <v>288264</v>
          </cell>
          <cell r="F33">
            <v>6042</v>
          </cell>
          <cell r="G33">
            <v>20.99</v>
          </cell>
          <cell r="H33">
            <v>14.05</v>
          </cell>
          <cell r="I33">
            <v>9.6000000000000002E-2</v>
          </cell>
          <cell r="J33" t="str">
            <v>15408D</v>
          </cell>
          <cell r="K33" t="str">
            <v>I:ANTO</v>
          </cell>
          <cell r="L33">
            <v>3.8159999999999998</v>
          </cell>
          <cell r="M33">
            <v>20.382000000000001</v>
          </cell>
          <cell r="N33">
            <v>34.122999999999998</v>
          </cell>
          <cell r="P33" t="str">
            <v>15408D</v>
          </cell>
          <cell r="Q33">
            <v>8.9700000000000006</v>
          </cell>
          <cell r="R33">
            <v>13.81</v>
          </cell>
          <cell r="S33" t="str">
            <v>15408D</v>
          </cell>
          <cell r="T33" t="str">
            <v>I:ANTO</v>
          </cell>
          <cell r="U33">
            <v>2741.5</v>
          </cell>
          <cell r="V33">
            <v>0.83199999999999996</v>
          </cell>
          <cell r="W33">
            <v>5</v>
          </cell>
          <cell r="X33">
            <v>0.81699999999999995</v>
          </cell>
          <cell r="Y33">
            <v>53042.391000000003</v>
          </cell>
          <cell r="Z33">
            <v>0.23899999999999999</v>
          </cell>
          <cell r="AA33" t="str">
            <v>15408D</v>
          </cell>
          <cell r="AB33">
            <v>13</v>
          </cell>
          <cell r="AC33">
            <v>19.3</v>
          </cell>
          <cell r="AD33">
            <v>20.396000000000001</v>
          </cell>
          <cell r="AE33">
            <v>63388.699000000001</v>
          </cell>
          <cell r="AF33">
            <v>3144.3</v>
          </cell>
          <cell r="AG33" t="str">
            <v>15408D</v>
          </cell>
          <cell r="AH33">
            <v>4.4999999999999998E-2</v>
          </cell>
          <cell r="AI33">
            <v>20.18</v>
          </cell>
          <cell r="AJ33">
            <v>15.62</v>
          </cell>
          <cell r="AL33" t="str">
            <v>15408D</v>
          </cell>
          <cell r="AM33">
            <v>38397</v>
          </cell>
          <cell r="AN33">
            <v>38068</v>
          </cell>
          <cell r="AO33">
            <v>1.35</v>
          </cell>
          <cell r="AP33" t="str">
            <v>15408D</v>
          </cell>
          <cell r="AQ33">
            <v>-5.9560000000000004</v>
          </cell>
          <cell r="AR33">
            <v>5.2999999999999999E-2</v>
          </cell>
          <cell r="AU33" t="str">
            <v>15408D</v>
          </cell>
          <cell r="AV33" t="str">
            <v>#NA</v>
          </cell>
          <cell r="AW33" t="str">
            <v>#NA</v>
          </cell>
          <cell r="AY33" t="str">
            <v>15408D</v>
          </cell>
          <cell r="AZ33" t="str">
            <v>I:ANTO</v>
          </cell>
          <cell r="BA33">
            <v>17.033999999999999</v>
          </cell>
          <cell r="BB33">
            <v>20.387</v>
          </cell>
          <cell r="BC33">
            <v>1378.5</v>
          </cell>
          <cell r="BD33" t="str">
            <v>15408D</v>
          </cell>
          <cell r="BE33" t="str">
            <v>I:ANTO</v>
          </cell>
          <cell r="BF33" t="str">
            <v>#NA</v>
          </cell>
          <cell r="BG33" t="str">
            <v>#NA</v>
          </cell>
          <cell r="BH33">
            <v>1</v>
          </cell>
          <cell r="BI33" t="str">
            <v>15408D</v>
          </cell>
          <cell r="BJ33">
            <v>24540.328000000001</v>
          </cell>
          <cell r="BK33" t="str">
            <v>15408D</v>
          </cell>
          <cell r="BL33">
            <v>8000</v>
          </cell>
          <cell r="BM33" t="str">
            <v>FINANCIALS</v>
          </cell>
          <cell r="BN33">
            <v>8300</v>
          </cell>
          <cell r="BO33" t="str">
            <v>BANKS</v>
          </cell>
          <cell r="BP33" t="str">
            <v>15408D</v>
          </cell>
          <cell r="BQ33">
            <v>8350</v>
          </cell>
          <cell r="BR33" t="str">
            <v>BANKS</v>
          </cell>
          <cell r="BS33">
            <v>8355</v>
          </cell>
          <cell r="BT33" t="str">
            <v>BANKS</v>
          </cell>
          <cell r="BU33" t="str">
            <v>MEDIUM</v>
          </cell>
          <cell r="BV33" t="str">
            <v>15408D</v>
          </cell>
          <cell r="BW33">
            <v>18.042999999999999</v>
          </cell>
        </row>
        <row r="34">
          <cell r="A34" t="str">
            <v>143488</v>
          </cell>
          <cell r="B34" t="str">
            <v>I:CRG</v>
          </cell>
          <cell r="C34" t="str">
            <v>BANCA CARIGE</v>
          </cell>
          <cell r="D34">
            <v>2.9380000000000002</v>
          </cell>
          <cell r="E34">
            <v>959898</v>
          </cell>
          <cell r="F34">
            <v>2817.3</v>
          </cell>
          <cell r="G34">
            <v>3.33</v>
          </cell>
          <cell r="H34">
            <v>2.8</v>
          </cell>
          <cell r="I34">
            <v>-0.97699999999999998</v>
          </cell>
          <cell r="J34" t="str">
            <v>143488</v>
          </cell>
          <cell r="K34" t="str">
            <v>I:CRG</v>
          </cell>
          <cell r="L34">
            <v>-1.64</v>
          </cell>
          <cell r="M34">
            <v>-2.0670000000000002</v>
          </cell>
          <cell r="N34">
            <v>-3.7349999999999999</v>
          </cell>
          <cell r="P34" t="str">
            <v>143488</v>
          </cell>
          <cell r="Q34">
            <v>-13.478</v>
          </cell>
          <cell r="R34">
            <v>-24.047999999999998</v>
          </cell>
          <cell r="S34" t="str">
            <v>143488</v>
          </cell>
          <cell r="T34" t="str">
            <v>I:CRG</v>
          </cell>
          <cell r="U34">
            <v>744.8</v>
          </cell>
          <cell r="V34">
            <v>0.219</v>
          </cell>
          <cell r="W34">
            <v>2</v>
          </cell>
          <cell r="X34">
            <v>6.3E-2</v>
          </cell>
          <cell r="Y34">
            <v>2205.4079999999999</v>
          </cell>
          <cell r="Z34">
            <v>-1.3759999999999999</v>
          </cell>
          <cell r="AA34" t="str">
            <v>143488</v>
          </cell>
          <cell r="AB34">
            <v>34.299999999999997</v>
          </cell>
          <cell r="AC34">
            <v>2.9670000000000001</v>
          </cell>
          <cell r="AD34">
            <v>2.9359999999999999</v>
          </cell>
          <cell r="AE34">
            <v>2957.1849999999999</v>
          </cell>
          <cell r="AF34">
            <v>1005.3</v>
          </cell>
          <cell r="AG34" t="str">
            <v>143488</v>
          </cell>
          <cell r="AH34">
            <v>-5.4109999999999996</v>
          </cell>
          <cell r="AI34">
            <v>2.9870000000000001</v>
          </cell>
          <cell r="AJ34">
            <v>3.052</v>
          </cell>
          <cell r="AL34" t="str">
            <v>143488</v>
          </cell>
          <cell r="AM34">
            <v>38042</v>
          </cell>
          <cell r="AN34">
            <v>38217</v>
          </cell>
          <cell r="AO34">
            <v>-21.097999999999999</v>
          </cell>
          <cell r="AP34" t="str">
            <v>143488</v>
          </cell>
          <cell r="AQ34">
            <v>-11.412000000000001</v>
          </cell>
          <cell r="AR34">
            <v>-1.5629999999999999</v>
          </cell>
          <cell r="AU34" t="str">
            <v>143488</v>
          </cell>
          <cell r="AV34">
            <v>88.774000000000001</v>
          </cell>
          <cell r="AW34">
            <v>44.988999999999997</v>
          </cell>
          <cell r="AY34" t="str">
            <v>143488</v>
          </cell>
          <cell r="AZ34" t="str">
            <v>I:CRG</v>
          </cell>
          <cell r="BA34">
            <v>3.03</v>
          </cell>
          <cell r="BB34">
            <v>2.9380000000000002</v>
          </cell>
          <cell r="BC34">
            <v>579.1</v>
          </cell>
          <cell r="BD34" t="str">
            <v>143488</v>
          </cell>
          <cell r="BE34" t="str">
            <v>I:CRG</v>
          </cell>
          <cell r="BF34">
            <v>1.8939999999999999</v>
          </cell>
          <cell r="BG34">
            <v>55.145000000000003</v>
          </cell>
          <cell r="BH34">
            <v>1</v>
          </cell>
          <cell r="BI34" t="str">
            <v>143488</v>
          </cell>
          <cell r="BJ34">
            <v>1757.01</v>
          </cell>
          <cell r="BK34" t="str">
            <v>143488</v>
          </cell>
          <cell r="BL34">
            <v>8000</v>
          </cell>
          <cell r="BM34" t="str">
            <v>FINANCIALS</v>
          </cell>
          <cell r="BN34">
            <v>8300</v>
          </cell>
          <cell r="BO34" t="str">
            <v>BANKS</v>
          </cell>
          <cell r="BP34" t="str">
            <v>143488</v>
          </cell>
          <cell r="BQ34">
            <v>8350</v>
          </cell>
          <cell r="BR34" t="str">
            <v>BANKS</v>
          </cell>
          <cell r="BS34">
            <v>8355</v>
          </cell>
          <cell r="BT34" t="str">
            <v>BANKS</v>
          </cell>
          <cell r="BU34" t="str">
            <v>MEDIUM</v>
          </cell>
          <cell r="BV34" t="str">
            <v>143488</v>
          </cell>
          <cell r="BW34">
            <v>2.9620000000000002</v>
          </cell>
        </row>
        <row r="35">
          <cell r="A35" t="str">
            <v>26586P</v>
          </cell>
          <cell r="B35" t="str">
            <v>I:BCR</v>
          </cell>
          <cell r="C35" t="str">
            <v>BANCA CARIGE RNC</v>
          </cell>
          <cell r="D35">
            <v>3.42</v>
          </cell>
          <cell r="E35">
            <v>153429</v>
          </cell>
          <cell r="F35">
            <v>524.73</v>
          </cell>
          <cell r="G35">
            <v>3.64</v>
          </cell>
          <cell r="H35">
            <v>2.91</v>
          </cell>
          <cell r="I35">
            <v>0</v>
          </cell>
          <cell r="J35" t="str">
            <v>26586P</v>
          </cell>
          <cell r="K35" t="str">
            <v>I:BCR</v>
          </cell>
          <cell r="L35">
            <v>0.88500000000000001</v>
          </cell>
          <cell r="M35">
            <v>10.323</v>
          </cell>
          <cell r="N35">
            <v>-2.8410000000000002</v>
          </cell>
          <cell r="P35" t="str">
            <v>26586P</v>
          </cell>
          <cell r="Q35">
            <v>-1.089</v>
          </cell>
          <cell r="R35">
            <v>-23.154</v>
          </cell>
          <cell r="S35" t="str">
            <v>26586P</v>
          </cell>
          <cell r="T35" t="str">
            <v>I:BCR</v>
          </cell>
          <cell r="U35">
            <v>3.7</v>
          </cell>
          <cell r="V35">
            <v>-0.14099999999999999</v>
          </cell>
          <cell r="W35">
            <v>3</v>
          </cell>
          <cell r="X35" t="str">
            <v>#NA</v>
          </cell>
          <cell r="Y35">
            <v>12.212999999999999</v>
          </cell>
          <cell r="Z35">
            <v>0.88500000000000001</v>
          </cell>
          <cell r="AA35" t="str">
            <v>26586P</v>
          </cell>
          <cell r="AB35">
            <v>-21.1</v>
          </cell>
          <cell r="AC35">
            <v>3.298</v>
          </cell>
          <cell r="AD35">
            <v>3.403</v>
          </cell>
          <cell r="AE35">
            <v>13.907999999999999</v>
          </cell>
          <cell r="AF35">
            <v>4.0999999999999996</v>
          </cell>
          <cell r="AG35" t="str">
            <v>26586P</v>
          </cell>
          <cell r="AH35">
            <v>-2.8860000000000001</v>
          </cell>
          <cell r="AI35">
            <v>3.39</v>
          </cell>
          <cell r="AJ35">
            <v>3.52</v>
          </cell>
          <cell r="AL35" t="str">
            <v>26586P</v>
          </cell>
          <cell r="AM35">
            <v>38042</v>
          </cell>
          <cell r="AN35">
            <v>38219</v>
          </cell>
          <cell r="AO35">
            <v>-8.7089999999999996</v>
          </cell>
          <cell r="AP35" t="str">
            <v>26586P</v>
          </cell>
          <cell r="AQ35">
            <v>-8.8870000000000005</v>
          </cell>
          <cell r="AR35">
            <v>0.69899999999999995</v>
          </cell>
          <cell r="AU35" t="str">
            <v>26586P</v>
          </cell>
          <cell r="AV35" t="str">
            <v>#NA</v>
          </cell>
          <cell r="AW35" t="str">
            <v>#NA</v>
          </cell>
          <cell r="AY35" t="str">
            <v>26586P</v>
          </cell>
          <cell r="AZ35" t="str">
            <v>I:BCR</v>
          </cell>
          <cell r="BA35">
            <v>3.266</v>
          </cell>
          <cell r="BB35">
            <v>3.403</v>
          </cell>
          <cell r="BC35">
            <v>4.0999999999999996</v>
          </cell>
          <cell r="BD35" t="str">
            <v>26586P</v>
          </cell>
          <cell r="BE35" t="str">
            <v>I:BCR</v>
          </cell>
          <cell r="BF35" t="str">
            <v>#NA</v>
          </cell>
          <cell r="BG35" t="str">
            <v>#NA</v>
          </cell>
          <cell r="BH35">
            <v>1</v>
          </cell>
          <cell r="BI35" t="str">
            <v>26586P</v>
          </cell>
          <cell r="BJ35">
            <v>13.429</v>
          </cell>
          <cell r="BK35" t="str">
            <v>26586P</v>
          </cell>
          <cell r="BL35" t="str">
            <v>#NA</v>
          </cell>
          <cell r="BM35" t="str">
            <v>#NA</v>
          </cell>
          <cell r="BN35" t="str">
            <v>#NA</v>
          </cell>
          <cell r="BO35" t="str">
            <v>#NA</v>
          </cell>
          <cell r="BP35" t="str">
            <v>26586P</v>
          </cell>
          <cell r="BQ35" t="str">
            <v>#NA</v>
          </cell>
          <cell r="BR35" t="str">
            <v>#NA</v>
          </cell>
          <cell r="BS35" t="str">
            <v>#NA</v>
          </cell>
          <cell r="BT35" t="str">
            <v>#NA</v>
          </cell>
          <cell r="BU35" t="str">
            <v>#NA</v>
          </cell>
          <cell r="BV35" t="str">
            <v>26586P</v>
          </cell>
          <cell r="BW35">
            <v>3.1880000000000002</v>
          </cell>
        </row>
        <row r="36">
          <cell r="A36" t="str">
            <v>741712</v>
          </cell>
          <cell r="B36" t="str">
            <v>I:BFI</v>
          </cell>
          <cell r="C36" t="str">
            <v>BANCA FIDEURAM</v>
          </cell>
          <cell r="D36">
            <v>4.3129999999999997</v>
          </cell>
          <cell r="E36">
            <v>980291</v>
          </cell>
          <cell r="F36">
            <v>4225.05</v>
          </cell>
          <cell r="G36">
            <v>4.3490000000000002</v>
          </cell>
          <cell r="H36">
            <v>3.0289999999999999</v>
          </cell>
          <cell r="I36">
            <v>-0.82799999999999996</v>
          </cell>
          <cell r="J36" t="str">
            <v>741712</v>
          </cell>
          <cell r="K36" t="str">
            <v>I:BFI</v>
          </cell>
          <cell r="L36">
            <v>9.5229999999999997</v>
          </cell>
          <cell r="M36">
            <v>23.702000000000002</v>
          </cell>
          <cell r="N36">
            <v>3.5939999999999999</v>
          </cell>
          <cell r="P36" t="str">
            <v>741712</v>
          </cell>
          <cell r="Q36">
            <v>12.291</v>
          </cell>
          <cell r="R36">
            <v>-16.719000000000001</v>
          </cell>
          <cell r="S36" t="str">
            <v>741712</v>
          </cell>
          <cell r="T36" t="str">
            <v>I:BFI</v>
          </cell>
          <cell r="U36">
            <v>4924.2</v>
          </cell>
          <cell r="V36">
            <v>1.633</v>
          </cell>
          <cell r="W36">
            <v>5</v>
          </cell>
          <cell r="X36">
            <v>2.044</v>
          </cell>
          <cell r="Y36">
            <v>19180.02</v>
          </cell>
          <cell r="Z36">
            <v>1.77</v>
          </cell>
          <cell r="AA36" t="str">
            <v>741712</v>
          </cell>
          <cell r="AB36">
            <v>44.1</v>
          </cell>
          <cell r="AC36">
            <v>3.9079999999999999</v>
          </cell>
          <cell r="AD36">
            <v>4.1950000000000003</v>
          </cell>
          <cell r="AE36">
            <v>21320.445</v>
          </cell>
          <cell r="AF36">
            <v>5110.3</v>
          </cell>
          <cell r="AG36" t="str">
            <v>741712</v>
          </cell>
          <cell r="AH36">
            <v>5.7519999999999998</v>
          </cell>
          <cell r="AI36">
            <v>3.9380000000000002</v>
          </cell>
          <cell r="AJ36">
            <v>4.1630000000000003</v>
          </cell>
          <cell r="AL36" t="str">
            <v>741712</v>
          </cell>
          <cell r="AM36">
            <v>38398</v>
          </cell>
          <cell r="AN36">
            <v>38258</v>
          </cell>
          <cell r="AO36">
            <v>4.67</v>
          </cell>
          <cell r="AP36" t="str">
            <v>741712</v>
          </cell>
          <cell r="AQ36">
            <v>-0.249</v>
          </cell>
          <cell r="AR36">
            <v>1.583</v>
          </cell>
          <cell r="AU36" t="str">
            <v>741712</v>
          </cell>
          <cell r="AV36">
            <v>-5.9240000000000004</v>
          </cell>
          <cell r="AW36">
            <v>-49.71</v>
          </cell>
          <cell r="AY36" t="str">
            <v>741712</v>
          </cell>
          <cell r="AZ36" t="str">
            <v>I:BFI</v>
          </cell>
          <cell r="BA36">
            <v>3.6880000000000002</v>
          </cell>
          <cell r="BB36">
            <v>4.1849999999999996</v>
          </cell>
          <cell r="BC36">
            <v>5812.8</v>
          </cell>
          <cell r="BD36" t="str">
            <v>741712</v>
          </cell>
          <cell r="BE36" t="str">
            <v>I:BFI</v>
          </cell>
          <cell r="BF36">
            <v>7.1349999999999998</v>
          </cell>
          <cell r="BG36">
            <v>-39.552999999999997</v>
          </cell>
          <cell r="BH36">
            <v>1</v>
          </cell>
          <cell r="BI36" t="str">
            <v>741712</v>
          </cell>
          <cell r="BJ36">
            <v>21207.914000000001</v>
          </cell>
          <cell r="BK36" t="str">
            <v>741712</v>
          </cell>
          <cell r="BL36">
            <v>8000</v>
          </cell>
          <cell r="BM36" t="str">
            <v>FINANCIALS</v>
          </cell>
          <cell r="BN36">
            <v>8700</v>
          </cell>
          <cell r="BO36" t="str">
            <v>FINANCIAL SERVICES</v>
          </cell>
          <cell r="BP36" t="str">
            <v>741712</v>
          </cell>
          <cell r="BQ36">
            <v>8770</v>
          </cell>
          <cell r="BR36" t="str">
            <v>GENERAL FINANCIAL</v>
          </cell>
          <cell r="BS36">
            <v>8771</v>
          </cell>
          <cell r="BT36" t="str">
            <v>ASSET MANAGERS</v>
          </cell>
          <cell r="BU36" t="str">
            <v>MEDIUM</v>
          </cell>
          <cell r="BV36" t="str">
            <v>741712</v>
          </cell>
          <cell r="BW36">
            <v>3.589</v>
          </cell>
        </row>
        <row r="37">
          <cell r="A37" t="str">
            <v>933361</v>
          </cell>
          <cell r="B37" t="str">
            <v>I:BFE</v>
          </cell>
          <cell r="C37" t="str">
            <v>BANCA FINNAT</v>
          </cell>
          <cell r="D37">
            <v>0.77800000000000002</v>
          </cell>
          <cell r="E37">
            <v>362880</v>
          </cell>
          <cell r="F37">
            <v>283.41000000000003</v>
          </cell>
          <cell r="G37">
            <v>0.78300000000000003</v>
          </cell>
          <cell r="H37">
            <v>0.43</v>
          </cell>
          <cell r="I37">
            <v>-0.6</v>
          </cell>
          <cell r="J37" t="str">
            <v>933361</v>
          </cell>
          <cell r="K37" t="str">
            <v>I:BFE</v>
          </cell>
          <cell r="L37">
            <v>15.507</v>
          </cell>
          <cell r="M37">
            <v>26.879000000000001</v>
          </cell>
          <cell r="N37">
            <v>60</v>
          </cell>
          <cell r="P37" t="str">
            <v>933361</v>
          </cell>
          <cell r="Q37">
            <v>15.467000000000001</v>
          </cell>
          <cell r="R37">
            <v>39.686999999999998</v>
          </cell>
          <cell r="S37" t="str">
            <v>933361</v>
          </cell>
          <cell r="T37" t="str">
            <v>I:BFE</v>
          </cell>
          <cell r="U37">
            <v>1292.3</v>
          </cell>
          <cell r="V37">
            <v>0.45700000000000002</v>
          </cell>
          <cell r="W37">
            <v>8</v>
          </cell>
          <cell r="X37">
            <v>0.72199999999999998</v>
          </cell>
          <cell r="Y37">
            <v>923.803</v>
          </cell>
          <cell r="Z37">
            <v>1.407</v>
          </cell>
          <cell r="AA37" t="str">
            <v>933361</v>
          </cell>
          <cell r="AB37">
            <v>183.5</v>
          </cell>
          <cell r="AC37">
            <v>0.67300000000000004</v>
          </cell>
          <cell r="AD37">
            <v>0.76100000000000001</v>
          </cell>
          <cell r="AE37">
            <v>1761.462</v>
          </cell>
          <cell r="AF37">
            <v>2324</v>
          </cell>
          <cell r="AG37" t="str">
            <v>933361</v>
          </cell>
          <cell r="AH37">
            <v>11.736000000000001</v>
          </cell>
          <cell r="AI37">
            <v>0.67400000000000004</v>
          </cell>
          <cell r="AJ37">
            <v>0.48599999999999999</v>
          </cell>
          <cell r="AL37" t="str">
            <v>933361</v>
          </cell>
          <cell r="AM37">
            <v>38398</v>
          </cell>
          <cell r="AN37">
            <v>38084</v>
          </cell>
          <cell r="AO37">
            <v>7.8470000000000004</v>
          </cell>
          <cell r="AP37" t="str">
            <v>933361</v>
          </cell>
          <cell r="AQ37">
            <v>5.7350000000000003</v>
          </cell>
          <cell r="AR37">
            <v>1.2210000000000001</v>
          </cell>
          <cell r="AU37" t="str">
            <v>933361</v>
          </cell>
          <cell r="AV37">
            <v>232.17699999999999</v>
          </cell>
          <cell r="AW37">
            <v>188.39099999999999</v>
          </cell>
          <cell r="AY37" t="str">
            <v>933361</v>
          </cell>
          <cell r="AZ37" t="str">
            <v>I:BFE</v>
          </cell>
          <cell r="BA37">
            <v>0.53800000000000003</v>
          </cell>
          <cell r="BB37">
            <v>0.75700000000000001</v>
          </cell>
          <cell r="BC37">
            <v>807.5</v>
          </cell>
          <cell r="BD37" t="str">
            <v>933361</v>
          </cell>
          <cell r="BE37" t="str">
            <v>I:BFE</v>
          </cell>
          <cell r="BF37">
            <v>0.26100000000000001</v>
          </cell>
          <cell r="BG37">
            <v>198.547</v>
          </cell>
          <cell r="BH37">
            <v>1</v>
          </cell>
          <cell r="BI37" t="str">
            <v>933361</v>
          </cell>
          <cell r="BJ37">
            <v>483.92099999999999</v>
          </cell>
          <cell r="BK37" t="str">
            <v>933361</v>
          </cell>
          <cell r="BL37" t="str">
            <v>#NA</v>
          </cell>
          <cell r="BM37" t="str">
            <v>#NA</v>
          </cell>
          <cell r="BN37" t="str">
            <v>#NA</v>
          </cell>
          <cell r="BO37" t="str">
            <v>#NA</v>
          </cell>
          <cell r="BP37" t="str">
            <v>933361</v>
          </cell>
          <cell r="BQ37" t="str">
            <v>#NA</v>
          </cell>
          <cell r="BR37" t="str">
            <v>#NA</v>
          </cell>
          <cell r="BS37" t="str">
            <v>#NA</v>
          </cell>
          <cell r="BT37" t="str">
            <v>#NA</v>
          </cell>
          <cell r="BU37" t="str">
            <v>#NA</v>
          </cell>
          <cell r="BV37" t="str">
            <v>933361</v>
          </cell>
          <cell r="BW37">
            <v>0.61599999999999999</v>
          </cell>
        </row>
        <row r="38">
          <cell r="A38" t="str">
            <v>307032</v>
          </cell>
          <cell r="B38" t="str">
            <v>I:IF</v>
          </cell>
          <cell r="C38" t="str">
            <v>BANCA IFIS</v>
          </cell>
          <cell r="D38">
            <v>10.009</v>
          </cell>
          <cell r="E38">
            <v>21450</v>
          </cell>
          <cell r="F38">
            <v>214.07</v>
          </cell>
          <cell r="G38">
            <v>10.268000000000001</v>
          </cell>
          <cell r="H38">
            <v>8.0619999999999994</v>
          </cell>
          <cell r="I38">
            <v>-0.83199999999999996</v>
          </cell>
          <cell r="J38" t="str">
            <v>307032</v>
          </cell>
          <cell r="K38" t="str">
            <v>I:IF</v>
          </cell>
          <cell r="L38">
            <v>6.9340000000000002</v>
          </cell>
          <cell r="M38">
            <v>13.61</v>
          </cell>
          <cell r="N38">
            <v>2.867</v>
          </cell>
          <cell r="P38" t="str">
            <v>307032</v>
          </cell>
          <cell r="Q38">
            <v>2.198</v>
          </cell>
          <cell r="R38">
            <v>-17.446000000000002</v>
          </cell>
          <cell r="S38" t="str">
            <v>307032</v>
          </cell>
          <cell r="T38" t="str">
            <v>I:IF</v>
          </cell>
          <cell r="U38">
            <v>18.3</v>
          </cell>
          <cell r="V38">
            <v>-7.6999999999999999E-2</v>
          </cell>
          <cell r="W38">
            <v>3</v>
          </cell>
          <cell r="X38">
            <v>0.95599999999999996</v>
          </cell>
          <cell r="Y38">
            <v>176.55600000000001</v>
          </cell>
          <cell r="Z38">
            <v>1.873</v>
          </cell>
          <cell r="AA38" t="str">
            <v>307032</v>
          </cell>
          <cell r="AB38">
            <v>145.80000000000001</v>
          </cell>
          <cell r="AC38">
            <v>9.4280000000000008</v>
          </cell>
          <cell r="AD38">
            <v>9.6370000000000005</v>
          </cell>
          <cell r="AE38">
            <v>296.43700000000001</v>
          </cell>
          <cell r="AF38">
            <v>30</v>
          </cell>
          <cell r="AG38" t="str">
            <v>307032</v>
          </cell>
          <cell r="AH38">
            <v>3.1629999999999998</v>
          </cell>
          <cell r="AI38">
            <v>9.36</v>
          </cell>
          <cell r="AJ38">
            <v>9.73</v>
          </cell>
          <cell r="AL38" t="str">
            <v>307032</v>
          </cell>
          <cell r="AM38">
            <v>38394</v>
          </cell>
          <cell r="AN38">
            <v>38239</v>
          </cell>
          <cell r="AO38">
            <v>-5.4219999999999997</v>
          </cell>
          <cell r="AP38" t="str">
            <v>307032</v>
          </cell>
          <cell r="AQ38">
            <v>-2.8380000000000001</v>
          </cell>
          <cell r="AR38">
            <v>1.6859999999999999</v>
          </cell>
          <cell r="AU38" t="str">
            <v>307032</v>
          </cell>
          <cell r="AV38">
            <v>28.053999999999998</v>
          </cell>
          <cell r="AW38">
            <v>-15.731999999999999</v>
          </cell>
          <cell r="AY38" t="str">
            <v>307032</v>
          </cell>
          <cell r="AZ38" t="str">
            <v>I:IF</v>
          </cell>
          <cell r="BA38">
            <v>9.1010000000000009</v>
          </cell>
          <cell r="BB38">
            <v>9.6259999999999994</v>
          </cell>
          <cell r="BC38">
            <v>10.7</v>
          </cell>
          <cell r="BD38" t="str">
            <v>307032</v>
          </cell>
          <cell r="BE38" t="str">
            <v>I:IF</v>
          </cell>
          <cell r="BF38">
            <v>10.6</v>
          </cell>
          <cell r="BG38">
            <v>-5.5750000000000002</v>
          </cell>
          <cell r="BH38">
            <v>1</v>
          </cell>
          <cell r="BI38" t="str">
            <v>307032</v>
          </cell>
          <cell r="BJ38">
            <v>99.84</v>
          </cell>
          <cell r="BK38" t="str">
            <v>307032</v>
          </cell>
          <cell r="BL38" t="str">
            <v>#NA</v>
          </cell>
          <cell r="BM38" t="str">
            <v>#NA</v>
          </cell>
          <cell r="BN38" t="str">
            <v>#NA</v>
          </cell>
          <cell r="BO38" t="str">
            <v>#NA</v>
          </cell>
          <cell r="BP38" t="str">
            <v>307032</v>
          </cell>
          <cell r="BQ38" t="str">
            <v>#NA</v>
          </cell>
          <cell r="BR38" t="str">
            <v>#NA</v>
          </cell>
          <cell r="BS38" t="str">
            <v>#NA</v>
          </cell>
          <cell r="BT38" t="str">
            <v>#NA</v>
          </cell>
          <cell r="BU38" t="str">
            <v>#NA</v>
          </cell>
          <cell r="BV38" t="str">
            <v>307032</v>
          </cell>
          <cell r="BW38">
            <v>9.0180000000000007</v>
          </cell>
        </row>
        <row r="39">
          <cell r="A39" t="str">
            <v>309303</v>
          </cell>
          <cell r="B39" t="str">
            <v>I:BI</v>
          </cell>
          <cell r="C39" t="str">
            <v>BANCA INTERMOBILIARE</v>
          </cell>
          <cell r="D39">
            <v>6.4240000000000004</v>
          </cell>
          <cell r="E39">
            <v>151645</v>
          </cell>
          <cell r="F39">
            <v>975.08</v>
          </cell>
          <cell r="G39">
            <v>6.7539999999999996</v>
          </cell>
          <cell r="H39">
            <v>5.15</v>
          </cell>
          <cell r="I39">
            <v>-2.1179999999999999</v>
          </cell>
          <cell r="J39" t="str">
            <v>309303</v>
          </cell>
          <cell r="K39" t="str">
            <v>I:BI</v>
          </cell>
          <cell r="L39">
            <v>9.3260000000000005</v>
          </cell>
          <cell r="M39">
            <v>18.963000000000001</v>
          </cell>
          <cell r="N39">
            <v>19.582999999999998</v>
          </cell>
          <cell r="P39" t="str">
            <v>309303</v>
          </cell>
          <cell r="Q39">
            <v>7.5519999999999996</v>
          </cell>
          <cell r="R39">
            <v>-0.73</v>
          </cell>
          <cell r="S39" t="str">
            <v>309303</v>
          </cell>
          <cell r="T39" t="str">
            <v>I:BI</v>
          </cell>
          <cell r="U39">
            <v>130.69999999999999</v>
          </cell>
          <cell r="V39">
            <v>0.35699999999999998</v>
          </cell>
          <cell r="W39">
            <v>3</v>
          </cell>
          <cell r="X39">
            <v>1.391</v>
          </cell>
          <cell r="Y39">
            <v>793.875</v>
          </cell>
          <cell r="Z39">
            <v>-2.6960000000000002</v>
          </cell>
          <cell r="AA39" t="str">
            <v>309303</v>
          </cell>
          <cell r="AB39">
            <v>331.5</v>
          </cell>
          <cell r="AC39">
            <v>5.8280000000000003</v>
          </cell>
          <cell r="AD39">
            <v>6.3760000000000003</v>
          </cell>
          <cell r="AE39">
            <v>1560.604</v>
          </cell>
          <cell r="AF39">
            <v>247.4</v>
          </cell>
          <cell r="AG39" t="str">
            <v>309303</v>
          </cell>
          <cell r="AH39">
            <v>5.5549999999999997</v>
          </cell>
          <cell r="AI39">
            <v>5.8760000000000003</v>
          </cell>
          <cell r="AJ39">
            <v>5.3719999999999999</v>
          </cell>
          <cell r="AL39" t="str">
            <v>309303</v>
          </cell>
          <cell r="AM39">
            <v>38390</v>
          </cell>
          <cell r="AN39">
            <v>38070</v>
          </cell>
          <cell r="AO39">
            <v>-6.9000000000000006E-2</v>
          </cell>
          <cell r="AP39" t="str">
            <v>309303</v>
          </cell>
          <cell r="AQ39">
            <v>-0.44600000000000001</v>
          </cell>
          <cell r="AR39">
            <v>-2.8820000000000001</v>
          </cell>
          <cell r="AU39" t="str">
            <v>309303</v>
          </cell>
          <cell r="AV39">
            <v>68.730999999999995</v>
          </cell>
          <cell r="AW39">
            <v>24.945</v>
          </cell>
          <cell r="AY39" t="str">
            <v>309303</v>
          </cell>
          <cell r="AZ39" t="str">
            <v>I:BI</v>
          </cell>
          <cell r="BA39">
            <v>5.5389999999999997</v>
          </cell>
          <cell r="BB39">
            <v>6.3559999999999999</v>
          </cell>
          <cell r="BC39">
            <v>56.6</v>
          </cell>
          <cell r="BD39" t="str">
            <v>309303</v>
          </cell>
          <cell r="BE39" t="str">
            <v>I:BI</v>
          </cell>
          <cell r="BF39">
            <v>4.7549999999999999</v>
          </cell>
          <cell r="BG39">
            <v>35.101999999999997</v>
          </cell>
          <cell r="BH39">
            <v>1</v>
          </cell>
          <cell r="BI39" t="str">
            <v>309303</v>
          </cell>
          <cell r="BJ39">
            <v>328.32299999999998</v>
          </cell>
          <cell r="BK39" t="str">
            <v>309303</v>
          </cell>
          <cell r="BL39" t="str">
            <v>#NA</v>
          </cell>
          <cell r="BM39" t="str">
            <v>#NA</v>
          </cell>
          <cell r="BN39" t="str">
            <v>#NA</v>
          </cell>
          <cell r="BO39" t="str">
            <v>#NA</v>
          </cell>
          <cell r="BP39" t="str">
            <v>309303</v>
          </cell>
          <cell r="BQ39" t="str">
            <v>#NA</v>
          </cell>
          <cell r="BR39" t="str">
            <v>#NA</v>
          </cell>
          <cell r="BS39" t="str">
            <v>#NA</v>
          </cell>
          <cell r="BT39" t="str">
            <v>#NA</v>
          </cell>
          <cell r="BU39" t="str">
            <v>#NA</v>
          </cell>
          <cell r="BV39" t="str">
            <v>309303</v>
          </cell>
          <cell r="BW39">
            <v>5.6159999999999997</v>
          </cell>
        </row>
        <row r="40">
          <cell r="A40" t="str">
            <v>929420</v>
          </cell>
          <cell r="B40" t="str">
            <v>I:BIN</v>
          </cell>
          <cell r="C40" t="str">
            <v>BANCA INTESA</v>
          </cell>
          <cell r="D40">
            <v>3.7789999999999999</v>
          </cell>
          <cell r="E40">
            <v>5915706</v>
          </cell>
          <cell r="F40">
            <v>22376.15</v>
          </cell>
          <cell r="G40">
            <v>3.84</v>
          </cell>
          <cell r="H40">
            <v>2.68</v>
          </cell>
          <cell r="I40">
            <v>-1.589</v>
          </cell>
          <cell r="J40" t="str">
            <v>929420</v>
          </cell>
          <cell r="K40" t="str">
            <v>I:BIN</v>
          </cell>
          <cell r="L40">
            <v>5.7359999999999998</v>
          </cell>
          <cell r="M40">
            <v>11.805</v>
          </cell>
          <cell r="N40">
            <v>21.902999999999999</v>
          </cell>
          <cell r="P40" t="str">
            <v>929420</v>
          </cell>
          <cell r="Q40">
            <v>0.39300000000000002</v>
          </cell>
          <cell r="R40">
            <v>1.59</v>
          </cell>
          <cell r="S40" t="str">
            <v>929420</v>
          </cell>
          <cell r="T40" t="str">
            <v>I:BIN</v>
          </cell>
          <cell r="U40">
            <v>26928.6</v>
          </cell>
          <cell r="V40">
            <v>0.95099999999999996</v>
          </cell>
          <cell r="W40">
            <v>5</v>
          </cell>
          <cell r="X40">
            <v>1.3839999999999999</v>
          </cell>
          <cell r="Y40">
            <v>94996.562999999995</v>
          </cell>
          <cell r="Z40">
            <v>1.016</v>
          </cell>
          <cell r="AA40" t="str">
            <v>929420</v>
          </cell>
          <cell r="AB40">
            <v>3</v>
          </cell>
          <cell r="AC40">
            <v>3.536</v>
          </cell>
          <cell r="AD40">
            <v>3.637</v>
          </cell>
          <cell r="AE40">
            <v>91382.875</v>
          </cell>
          <cell r="AF40">
            <v>25227.4</v>
          </cell>
          <cell r="AG40" t="str">
            <v>929420</v>
          </cell>
          <cell r="AH40">
            <v>1.9650000000000001</v>
          </cell>
          <cell r="AI40">
            <v>3.5739999999999998</v>
          </cell>
          <cell r="AJ40">
            <v>3.1</v>
          </cell>
          <cell r="AL40" t="str">
            <v>929420</v>
          </cell>
          <cell r="AM40">
            <v>38398</v>
          </cell>
          <cell r="AN40">
            <v>38117</v>
          </cell>
          <cell r="AO40">
            <v>-7.2270000000000003</v>
          </cell>
          <cell r="AP40" t="str">
            <v>929420</v>
          </cell>
          <cell r="AQ40">
            <v>-4.0359999999999996</v>
          </cell>
          <cell r="AR40">
            <v>0.82899999999999996</v>
          </cell>
          <cell r="AU40" t="str">
            <v>929420</v>
          </cell>
          <cell r="AV40">
            <v>44.874000000000002</v>
          </cell>
          <cell r="AW40">
            <v>1.089</v>
          </cell>
          <cell r="AY40" t="str">
            <v>929420</v>
          </cell>
          <cell r="AZ40" t="str">
            <v>I:BIN</v>
          </cell>
          <cell r="BA40">
            <v>3.1419999999999999</v>
          </cell>
          <cell r="BB40">
            <v>3.6339999999999999</v>
          </cell>
          <cell r="BC40">
            <v>31891.200000000001</v>
          </cell>
          <cell r="BD40" t="str">
            <v>929420</v>
          </cell>
          <cell r="BE40" t="str">
            <v>I:BIN</v>
          </cell>
          <cell r="BF40">
            <v>3.3969999999999998</v>
          </cell>
          <cell r="BG40">
            <v>11.244999999999999</v>
          </cell>
          <cell r="BH40">
            <v>1</v>
          </cell>
          <cell r="BI40" t="str">
            <v>929420</v>
          </cell>
          <cell r="BJ40">
            <v>99287.375</v>
          </cell>
          <cell r="BK40" t="str">
            <v>929420</v>
          </cell>
          <cell r="BL40">
            <v>8000</v>
          </cell>
          <cell r="BM40" t="str">
            <v>FINANCIALS</v>
          </cell>
          <cell r="BN40">
            <v>8300</v>
          </cell>
          <cell r="BO40" t="str">
            <v>BANKS</v>
          </cell>
          <cell r="BP40" t="str">
            <v>929420</v>
          </cell>
          <cell r="BQ40">
            <v>8350</v>
          </cell>
          <cell r="BR40" t="str">
            <v>BANKS</v>
          </cell>
          <cell r="BS40">
            <v>8355</v>
          </cell>
          <cell r="BT40" t="str">
            <v>BANKS</v>
          </cell>
          <cell r="BU40" t="str">
            <v>LARGE</v>
          </cell>
          <cell r="BV40" t="str">
            <v>929420</v>
          </cell>
          <cell r="BW40">
            <v>3.33</v>
          </cell>
        </row>
        <row r="41">
          <cell r="A41" t="str">
            <v>779039</v>
          </cell>
          <cell r="B41" t="str">
            <v>I:BINR</v>
          </cell>
          <cell r="C41" t="str">
            <v>BANCA INTESA RNC</v>
          </cell>
          <cell r="D41">
            <v>3.3580000000000001</v>
          </cell>
          <cell r="E41">
            <v>932491</v>
          </cell>
          <cell r="F41">
            <v>3140.16</v>
          </cell>
          <cell r="G41">
            <v>3.4079999999999999</v>
          </cell>
          <cell r="H41">
            <v>2.0169999999999999</v>
          </cell>
          <cell r="I41">
            <v>-1.4670000000000001</v>
          </cell>
          <cell r="J41" t="str">
            <v>779039</v>
          </cell>
          <cell r="K41" t="str">
            <v>I:BINR</v>
          </cell>
          <cell r="L41">
            <v>5.7640000000000002</v>
          </cell>
          <cell r="M41">
            <v>19.163</v>
          </cell>
          <cell r="N41">
            <v>42.408999999999999</v>
          </cell>
          <cell r="P41" t="str">
            <v>779039</v>
          </cell>
          <cell r="Q41">
            <v>7.7510000000000003</v>
          </cell>
          <cell r="R41">
            <v>22.096</v>
          </cell>
          <cell r="S41" t="str">
            <v>779039</v>
          </cell>
          <cell r="T41" t="str">
            <v>I:BINR</v>
          </cell>
          <cell r="U41">
            <v>4303.5</v>
          </cell>
          <cell r="V41">
            <v>1.03</v>
          </cell>
          <cell r="W41">
            <v>7</v>
          </cell>
          <cell r="X41">
            <v>1.4330000000000001</v>
          </cell>
          <cell r="Y41">
            <v>13339.25</v>
          </cell>
          <cell r="Z41">
            <v>0.78</v>
          </cell>
          <cell r="AA41" t="str">
            <v>779039</v>
          </cell>
          <cell r="AB41">
            <v>42.7</v>
          </cell>
          <cell r="AC41">
            <v>3.1059999999999999</v>
          </cell>
          <cell r="AD41">
            <v>3.2309999999999999</v>
          </cell>
          <cell r="AE41">
            <v>14148.710999999999</v>
          </cell>
          <cell r="AF41">
            <v>4378.7</v>
          </cell>
          <cell r="AG41" t="str">
            <v>779039</v>
          </cell>
          <cell r="AH41">
            <v>1.9930000000000001</v>
          </cell>
          <cell r="AI41">
            <v>3.1749999999999998</v>
          </cell>
          <cell r="AJ41">
            <v>2.3580000000000001</v>
          </cell>
          <cell r="AL41" t="str">
            <v>779039</v>
          </cell>
          <cell r="AM41">
            <v>38398</v>
          </cell>
          <cell r="AN41">
            <v>38096</v>
          </cell>
          <cell r="AO41">
            <v>0.13100000000000001</v>
          </cell>
          <cell r="AP41" t="str">
            <v>779039</v>
          </cell>
          <cell r="AQ41">
            <v>-4.008</v>
          </cell>
          <cell r="AR41">
            <v>0.59399999999999997</v>
          </cell>
          <cell r="AU41" t="str">
            <v>779039</v>
          </cell>
          <cell r="AV41">
            <v>87.662000000000006</v>
          </cell>
          <cell r="AW41">
            <v>43.875999999999998</v>
          </cell>
          <cell r="AY41" t="str">
            <v>779039</v>
          </cell>
          <cell r="AZ41" t="str">
            <v>I:BINR</v>
          </cell>
          <cell r="BA41">
            <v>2.5209999999999999</v>
          </cell>
          <cell r="BB41">
            <v>3.2280000000000002</v>
          </cell>
          <cell r="BC41">
            <v>4260.8999999999996</v>
          </cell>
          <cell r="BD41" t="str">
            <v>779039</v>
          </cell>
          <cell r="BE41" t="str">
            <v>I:BINR</v>
          </cell>
          <cell r="BF41">
            <v>2.1800000000000002</v>
          </cell>
          <cell r="BG41">
            <v>54.033000000000001</v>
          </cell>
          <cell r="BH41">
            <v>1</v>
          </cell>
          <cell r="BI41" t="str">
            <v>779039</v>
          </cell>
          <cell r="BJ41">
            <v>10758.391</v>
          </cell>
          <cell r="BK41" t="str">
            <v>779039</v>
          </cell>
          <cell r="BL41">
            <v>8000</v>
          </cell>
          <cell r="BM41" t="str">
            <v>FINANCIALS</v>
          </cell>
          <cell r="BN41">
            <v>8300</v>
          </cell>
          <cell r="BO41" t="str">
            <v>BANKS</v>
          </cell>
          <cell r="BP41" t="str">
            <v>779039</v>
          </cell>
          <cell r="BQ41">
            <v>8350</v>
          </cell>
          <cell r="BR41" t="str">
            <v>BANKS</v>
          </cell>
          <cell r="BS41">
            <v>8355</v>
          </cell>
          <cell r="BT41" t="str">
            <v>BANKS</v>
          </cell>
          <cell r="BU41" t="str">
            <v>LARGE</v>
          </cell>
          <cell r="BV41" t="str">
            <v>779039</v>
          </cell>
          <cell r="BW41">
            <v>2.7850000000000001</v>
          </cell>
        </row>
        <row r="42">
          <cell r="A42" t="str">
            <v>505947</v>
          </cell>
          <cell r="B42" t="str">
            <v>I:BL</v>
          </cell>
          <cell r="C42" t="str">
            <v>BANCA LOMBARDA</v>
          </cell>
          <cell r="D42">
            <v>10.49</v>
          </cell>
          <cell r="E42">
            <v>320828</v>
          </cell>
          <cell r="F42">
            <v>3368.7</v>
          </cell>
          <cell r="G42">
            <v>10.685</v>
          </cell>
          <cell r="H42">
            <v>9.625</v>
          </cell>
          <cell r="I42">
            <v>-1.056</v>
          </cell>
          <cell r="J42" t="str">
            <v>505947</v>
          </cell>
          <cell r="K42" t="str">
            <v>I:BL</v>
          </cell>
          <cell r="L42">
            <v>6.056</v>
          </cell>
          <cell r="M42">
            <v>5.7889999999999997</v>
          </cell>
          <cell r="N42">
            <v>-2.2000000000000002</v>
          </cell>
          <cell r="P42" t="str">
            <v>505947</v>
          </cell>
          <cell r="Q42">
            <v>-5.6230000000000002</v>
          </cell>
          <cell r="R42">
            <v>-22.513000000000002</v>
          </cell>
          <cell r="S42" t="str">
            <v>505947</v>
          </cell>
          <cell r="T42" t="str">
            <v>I:BL</v>
          </cell>
          <cell r="U42">
            <v>170.5</v>
          </cell>
          <cell r="V42">
            <v>0.17100000000000001</v>
          </cell>
          <cell r="W42">
            <v>2</v>
          </cell>
          <cell r="X42">
            <v>0.27100000000000002</v>
          </cell>
          <cell r="Y42">
            <v>1728.028</v>
          </cell>
          <cell r="Z42">
            <v>1.8839999999999999</v>
          </cell>
          <cell r="AA42" t="str">
            <v>505947</v>
          </cell>
          <cell r="AB42">
            <v>145.4</v>
          </cell>
          <cell r="AC42">
            <v>9.9960000000000004</v>
          </cell>
          <cell r="AD42">
            <v>10.196999999999999</v>
          </cell>
          <cell r="AE42">
            <v>2562.7289999999998</v>
          </cell>
          <cell r="AF42">
            <v>247.6</v>
          </cell>
          <cell r="AG42" t="str">
            <v>505947</v>
          </cell>
          <cell r="AH42">
            <v>2.2850000000000001</v>
          </cell>
          <cell r="AI42">
            <v>9.891</v>
          </cell>
          <cell r="AJ42">
            <v>10.726000000000001</v>
          </cell>
          <cell r="AL42" t="str">
            <v>505947</v>
          </cell>
          <cell r="AM42">
            <v>38034</v>
          </cell>
          <cell r="AN42">
            <v>38162</v>
          </cell>
          <cell r="AO42">
            <v>-13.243</v>
          </cell>
          <cell r="AP42" t="str">
            <v>505947</v>
          </cell>
          <cell r="AQ42">
            <v>-3.7160000000000002</v>
          </cell>
          <cell r="AR42">
            <v>1.698</v>
          </cell>
          <cell r="AU42" t="str">
            <v>505947</v>
          </cell>
          <cell r="AV42">
            <v>40.322000000000003</v>
          </cell>
          <cell r="AW42">
            <v>-3.464</v>
          </cell>
          <cell r="AY42" t="str">
            <v>505947</v>
          </cell>
          <cell r="AZ42" t="str">
            <v>I:BL</v>
          </cell>
          <cell r="BA42">
            <v>10.044</v>
          </cell>
          <cell r="BB42">
            <v>10.185</v>
          </cell>
          <cell r="BC42">
            <v>96.6</v>
          </cell>
          <cell r="BD42" t="str">
            <v>505947</v>
          </cell>
          <cell r="BE42" t="str">
            <v>I:BL</v>
          </cell>
          <cell r="BF42">
            <v>9.8320000000000007</v>
          </cell>
          <cell r="BG42">
            <v>6.6920000000000002</v>
          </cell>
          <cell r="BH42">
            <v>1</v>
          </cell>
          <cell r="BI42" t="str">
            <v>505947</v>
          </cell>
          <cell r="BJ42">
            <v>975.32399999999996</v>
          </cell>
          <cell r="BK42" t="str">
            <v>505947</v>
          </cell>
          <cell r="BL42">
            <v>8000</v>
          </cell>
          <cell r="BM42" t="str">
            <v>FINANCIALS</v>
          </cell>
          <cell r="BN42">
            <v>8300</v>
          </cell>
          <cell r="BO42" t="str">
            <v>BANKS</v>
          </cell>
          <cell r="BP42" t="str">
            <v>505947</v>
          </cell>
          <cell r="BQ42">
            <v>8350</v>
          </cell>
          <cell r="BR42" t="str">
            <v>BANKS</v>
          </cell>
          <cell r="BS42">
            <v>8355</v>
          </cell>
          <cell r="BT42" t="str">
            <v>BANKS</v>
          </cell>
          <cell r="BU42" t="str">
            <v>MEDIUM</v>
          </cell>
          <cell r="BV42" t="str">
            <v>505947</v>
          </cell>
          <cell r="BW42">
            <v>9.984</v>
          </cell>
        </row>
        <row r="43">
          <cell r="A43" t="str">
            <v>672650</v>
          </cell>
          <cell r="B43" t="str">
            <v>I:BMPS</v>
          </cell>
          <cell r="C43" t="str">
            <v>BANCA MONTE DEI PASCHI</v>
          </cell>
          <cell r="D43">
            <v>2.54</v>
          </cell>
          <cell r="E43">
            <v>2448492</v>
          </cell>
          <cell r="F43">
            <v>6219.17</v>
          </cell>
          <cell r="G43">
            <v>2.7280000000000002</v>
          </cell>
          <cell r="H43">
            <v>2.2999999999999998</v>
          </cell>
          <cell r="I43">
            <v>-1.206</v>
          </cell>
          <cell r="J43" t="str">
            <v>672650</v>
          </cell>
          <cell r="K43" t="str">
            <v>I:BMPS</v>
          </cell>
          <cell r="L43">
            <v>1.3160000000000001</v>
          </cell>
          <cell r="M43">
            <v>6.0540000000000003</v>
          </cell>
          <cell r="N43">
            <v>-4.9400000000000004</v>
          </cell>
          <cell r="P43" t="str">
            <v>672650</v>
          </cell>
          <cell r="Q43">
            <v>-5.3570000000000002</v>
          </cell>
          <cell r="R43">
            <v>-25.253</v>
          </cell>
          <cell r="S43" t="str">
            <v>672650</v>
          </cell>
          <cell r="T43" t="str">
            <v>I:BMPS</v>
          </cell>
          <cell r="U43">
            <v>5982.2</v>
          </cell>
          <cell r="V43">
            <v>1.2030000000000001</v>
          </cell>
          <cell r="W43">
            <v>2</v>
          </cell>
          <cell r="X43">
            <v>1.032</v>
          </cell>
          <cell r="Y43">
            <v>15038.016</v>
          </cell>
          <cell r="Z43">
            <v>0.95399999999999996</v>
          </cell>
          <cell r="AA43" t="str">
            <v>672650</v>
          </cell>
          <cell r="AB43">
            <v>-8.4</v>
          </cell>
          <cell r="AC43">
            <v>2.52</v>
          </cell>
          <cell r="AD43">
            <v>2.4969999999999999</v>
          </cell>
          <cell r="AE43">
            <v>16008.984</v>
          </cell>
          <cell r="AF43">
            <v>6418.5</v>
          </cell>
          <cell r="AG43" t="str">
            <v>672650</v>
          </cell>
          <cell r="AH43">
            <v>-2.4550000000000001</v>
          </cell>
          <cell r="AI43">
            <v>2.5070000000000001</v>
          </cell>
          <cell r="AJ43">
            <v>2.6720000000000002</v>
          </cell>
          <cell r="AL43" t="str">
            <v>672650</v>
          </cell>
          <cell r="AM43">
            <v>38034</v>
          </cell>
          <cell r="AN43">
            <v>38258</v>
          </cell>
          <cell r="AO43">
            <v>-12.977</v>
          </cell>
          <cell r="AP43" t="str">
            <v>672650</v>
          </cell>
          <cell r="AQ43">
            <v>-8.4550000000000001</v>
          </cell>
          <cell r="AR43">
            <v>0.76800000000000002</v>
          </cell>
          <cell r="AU43" t="str">
            <v>672650</v>
          </cell>
          <cell r="AV43">
            <v>13.882</v>
          </cell>
          <cell r="AW43">
            <v>-29.904</v>
          </cell>
          <cell r="AY43" t="str">
            <v>672650</v>
          </cell>
          <cell r="AZ43" t="str">
            <v>I:BMPS</v>
          </cell>
          <cell r="BA43">
            <v>2.4910000000000001</v>
          </cell>
          <cell r="BB43">
            <v>2.4980000000000002</v>
          </cell>
          <cell r="BC43">
            <v>5292.1</v>
          </cell>
          <cell r="BD43" t="str">
            <v>672650</v>
          </cell>
          <cell r="BE43" t="str">
            <v>I:BMPS</v>
          </cell>
          <cell r="BF43">
            <v>3.165</v>
          </cell>
          <cell r="BG43">
            <v>-19.747</v>
          </cell>
          <cell r="BH43">
            <v>1</v>
          </cell>
          <cell r="BI43" t="str">
            <v>672650</v>
          </cell>
          <cell r="BJ43">
            <v>13167.754000000001</v>
          </cell>
          <cell r="BK43" t="str">
            <v>672650</v>
          </cell>
          <cell r="BL43">
            <v>8000</v>
          </cell>
          <cell r="BM43" t="str">
            <v>FINANCIALS</v>
          </cell>
          <cell r="BN43">
            <v>8300</v>
          </cell>
          <cell r="BO43" t="str">
            <v>BANKS</v>
          </cell>
          <cell r="BP43" t="str">
            <v>672650</v>
          </cell>
          <cell r="BQ43">
            <v>8350</v>
          </cell>
          <cell r="BR43" t="str">
            <v>BANKS</v>
          </cell>
          <cell r="BS43">
            <v>8355</v>
          </cell>
          <cell r="BT43" t="str">
            <v>BANKS</v>
          </cell>
          <cell r="BU43" t="str">
            <v>LARGE</v>
          </cell>
          <cell r="BV43" t="str">
            <v>672650</v>
          </cell>
          <cell r="BW43">
            <v>2.4540000000000002</v>
          </cell>
        </row>
        <row r="44">
          <cell r="A44" t="str">
            <v>685609</v>
          </cell>
          <cell r="B44" t="str">
            <v>I:BNL</v>
          </cell>
          <cell r="C44" t="str">
            <v>BANCA NAZIONALE LAVORO</v>
          </cell>
          <cell r="D44">
            <v>2.093</v>
          </cell>
          <cell r="E44">
            <v>3008952</v>
          </cell>
          <cell r="F44">
            <v>6296.23</v>
          </cell>
          <cell r="G44">
            <v>2.2440000000000002</v>
          </cell>
          <cell r="H44">
            <v>1.5669999999999999</v>
          </cell>
          <cell r="I44">
            <v>-1.921</v>
          </cell>
          <cell r="J44" t="str">
            <v>685609</v>
          </cell>
          <cell r="K44" t="str">
            <v>I:BNL</v>
          </cell>
          <cell r="L44">
            <v>-1.9670000000000001</v>
          </cell>
          <cell r="M44">
            <v>20.565000000000001</v>
          </cell>
          <cell r="N44">
            <v>7.806</v>
          </cell>
          <cell r="P44" t="str">
            <v>685609</v>
          </cell>
          <cell r="Q44">
            <v>9.1539999999999999</v>
          </cell>
          <cell r="R44">
            <v>-12.507</v>
          </cell>
          <cell r="S44" t="str">
            <v>685609</v>
          </cell>
          <cell r="T44" t="str">
            <v>I:BNL</v>
          </cell>
          <cell r="U44">
            <v>33362.9</v>
          </cell>
          <cell r="V44">
            <v>1.1870000000000001</v>
          </cell>
          <cell r="W44">
            <v>4</v>
          </cell>
          <cell r="X44">
            <v>1.2569999999999999</v>
          </cell>
          <cell r="Y44">
            <v>67372.625</v>
          </cell>
          <cell r="Z44">
            <v>-1.087</v>
          </cell>
          <cell r="AA44" t="str">
            <v>685609</v>
          </cell>
          <cell r="AB44">
            <v>-53.1</v>
          </cell>
          <cell r="AC44">
            <v>2.0510000000000002</v>
          </cell>
          <cell r="AD44">
            <v>2.085</v>
          </cell>
          <cell r="AE44">
            <v>35134.737999999998</v>
          </cell>
          <cell r="AF44">
            <v>16753.5</v>
          </cell>
          <cell r="AG44" t="str">
            <v>685609</v>
          </cell>
          <cell r="AH44">
            <v>-5.7380000000000004</v>
          </cell>
          <cell r="AI44">
            <v>2.1349999999999998</v>
          </cell>
          <cell r="AJ44">
            <v>1.9410000000000001</v>
          </cell>
          <cell r="AL44" t="str">
            <v>685609</v>
          </cell>
          <cell r="AM44">
            <v>38342</v>
          </cell>
          <cell r="AN44">
            <v>38124</v>
          </cell>
          <cell r="AO44">
            <v>1.5329999999999999</v>
          </cell>
          <cell r="AP44" t="str">
            <v>685609</v>
          </cell>
          <cell r="AQ44">
            <v>-11.739000000000001</v>
          </cell>
          <cell r="AR44">
            <v>-1.2729999999999999</v>
          </cell>
          <cell r="AU44" t="str">
            <v>685609</v>
          </cell>
          <cell r="AV44">
            <v>8.9359999999999999</v>
          </cell>
          <cell r="AW44">
            <v>-34.848999999999997</v>
          </cell>
          <cell r="AY44" t="str">
            <v>685609</v>
          </cell>
          <cell r="AZ44" t="str">
            <v>I:BNL</v>
          </cell>
          <cell r="BA44">
            <v>1.837</v>
          </cell>
          <cell r="BB44">
            <v>2.0870000000000002</v>
          </cell>
          <cell r="BC44">
            <v>23426.400000000001</v>
          </cell>
          <cell r="BD44" t="str">
            <v>685609</v>
          </cell>
          <cell r="BE44" t="str">
            <v>I:BNL</v>
          </cell>
          <cell r="BF44">
            <v>2.7789999999999999</v>
          </cell>
          <cell r="BG44">
            <v>-24.693000000000001</v>
          </cell>
          <cell r="BH44">
            <v>1</v>
          </cell>
          <cell r="BI44" t="str">
            <v>685609</v>
          </cell>
          <cell r="BJ44">
            <v>43354.402000000002</v>
          </cell>
          <cell r="BK44" t="str">
            <v>685609</v>
          </cell>
          <cell r="BL44">
            <v>8000</v>
          </cell>
          <cell r="BM44" t="str">
            <v>FINANCIALS</v>
          </cell>
          <cell r="BN44">
            <v>8300</v>
          </cell>
          <cell r="BO44" t="str">
            <v>BANKS</v>
          </cell>
          <cell r="BP44" t="str">
            <v>685609</v>
          </cell>
          <cell r="BQ44">
            <v>8350</v>
          </cell>
          <cell r="BR44" t="str">
            <v>BANKS</v>
          </cell>
          <cell r="BS44">
            <v>8355</v>
          </cell>
          <cell r="BT44" t="str">
            <v>BANKS</v>
          </cell>
          <cell r="BU44" t="str">
            <v>MEDIUM</v>
          </cell>
          <cell r="BV44" t="str">
            <v>685609</v>
          </cell>
          <cell r="BW44">
            <v>1.8919999999999999</v>
          </cell>
        </row>
        <row r="45">
          <cell r="A45" t="str">
            <v>779004</v>
          </cell>
          <cell r="B45" t="str">
            <v>I:BNLR</v>
          </cell>
          <cell r="C45" t="str">
            <v>BANCA NAZIONALE LAVORO RNC</v>
          </cell>
          <cell r="D45">
            <v>1.82</v>
          </cell>
          <cell r="E45">
            <v>23198</v>
          </cell>
          <cell r="F45">
            <v>42.22</v>
          </cell>
          <cell r="G45">
            <v>1.8740000000000001</v>
          </cell>
          <cell r="H45">
            <v>1.397</v>
          </cell>
          <cell r="I45">
            <v>-1.887</v>
          </cell>
          <cell r="J45" t="str">
            <v>779004</v>
          </cell>
          <cell r="K45" t="str">
            <v>I:BNLR</v>
          </cell>
          <cell r="L45">
            <v>-2.6219999999999999</v>
          </cell>
          <cell r="M45">
            <v>19.100000000000001</v>
          </cell>
          <cell r="N45">
            <v>11.712</v>
          </cell>
          <cell r="P45" t="str">
            <v>779004</v>
          </cell>
          <cell r="Q45">
            <v>7.6890000000000001</v>
          </cell>
          <cell r="R45">
            <v>-8.6010000000000009</v>
          </cell>
          <cell r="S45" t="str">
            <v>779004</v>
          </cell>
          <cell r="T45" t="str">
            <v>I:BNLR</v>
          </cell>
          <cell r="U45">
            <v>218.8</v>
          </cell>
          <cell r="V45">
            <v>1.006</v>
          </cell>
          <cell r="W45">
            <v>4</v>
          </cell>
          <cell r="X45">
            <v>1.109</v>
          </cell>
          <cell r="Y45">
            <v>380.72399999999999</v>
          </cell>
          <cell r="Z45">
            <v>-2.36</v>
          </cell>
          <cell r="AA45" t="str">
            <v>779004</v>
          </cell>
          <cell r="AB45">
            <v>-36</v>
          </cell>
          <cell r="AC45">
            <v>1.776</v>
          </cell>
          <cell r="AD45">
            <v>1.8360000000000001</v>
          </cell>
          <cell r="AE45">
            <v>274.13400000000001</v>
          </cell>
          <cell r="AF45">
            <v>148.6</v>
          </cell>
          <cell r="AG45" t="str">
            <v>779004</v>
          </cell>
          <cell r="AH45">
            <v>-6.3929999999999998</v>
          </cell>
          <cell r="AI45">
            <v>1.869</v>
          </cell>
          <cell r="AJ45">
            <v>1.629</v>
          </cell>
          <cell r="AL45" t="str">
            <v>779004</v>
          </cell>
          <cell r="AM45">
            <v>38351</v>
          </cell>
          <cell r="AN45">
            <v>38141</v>
          </cell>
          <cell r="AO45">
            <v>6.9000000000000006E-2</v>
          </cell>
          <cell r="AP45" t="str">
            <v>779004</v>
          </cell>
          <cell r="AQ45">
            <v>-12.393000000000001</v>
          </cell>
          <cell r="AR45">
            <v>-2.5470000000000002</v>
          </cell>
          <cell r="AU45" t="str">
            <v>779004</v>
          </cell>
          <cell r="AV45">
            <v>12.148</v>
          </cell>
          <cell r="AW45">
            <v>-31.638000000000002</v>
          </cell>
          <cell r="AY45" t="str">
            <v>779004</v>
          </cell>
          <cell r="AZ45" t="str">
            <v>I:BNLR</v>
          </cell>
          <cell r="BA45">
            <v>1.58</v>
          </cell>
          <cell r="BB45">
            <v>1.837</v>
          </cell>
          <cell r="BC45">
            <v>108.6</v>
          </cell>
          <cell r="BD45" t="str">
            <v>779004</v>
          </cell>
          <cell r="BE45" t="str">
            <v>I:BNLR</v>
          </cell>
          <cell r="BF45">
            <v>2.3180000000000001</v>
          </cell>
          <cell r="BG45">
            <v>-21.481000000000002</v>
          </cell>
          <cell r="BH45">
            <v>1</v>
          </cell>
          <cell r="BI45" t="str">
            <v>779004</v>
          </cell>
          <cell r="BJ45">
            <v>176.786</v>
          </cell>
          <cell r="BK45" t="str">
            <v>779004</v>
          </cell>
          <cell r="BL45" t="str">
            <v>#NA</v>
          </cell>
          <cell r="BM45" t="str">
            <v>#NA</v>
          </cell>
          <cell r="BN45" t="str">
            <v>#NA</v>
          </cell>
          <cell r="BO45" t="str">
            <v>#NA</v>
          </cell>
          <cell r="BP45" t="str">
            <v>779004</v>
          </cell>
          <cell r="BQ45" t="str">
            <v>#NA</v>
          </cell>
          <cell r="BR45" t="str">
            <v>#NA</v>
          </cell>
          <cell r="BS45" t="str">
            <v>#NA</v>
          </cell>
          <cell r="BT45" t="str">
            <v>#NA</v>
          </cell>
          <cell r="BU45" t="str">
            <v>#NA</v>
          </cell>
          <cell r="BV45" t="str">
            <v>779004</v>
          </cell>
          <cell r="BW45">
            <v>1.63</v>
          </cell>
        </row>
        <row r="46">
          <cell r="A46" t="str">
            <v>682797</v>
          </cell>
          <cell r="B46" t="str">
            <v>I:PVR</v>
          </cell>
          <cell r="C46" t="str">
            <v>BCA.PPO.DI VERONA NOVARA</v>
          </cell>
          <cell r="D46">
            <v>14.882</v>
          </cell>
          <cell r="E46">
            <v>370361</v>
          </cell>
          <cell r="F46">
            <v>5514.68</v>
          </cell>
          <cell r="G46">
            <v>15.23</v>
          </cell>
          <cell r="H46">
            <v>12.567</v>
          </cell>
          <cell r="I46">
            <v>-1.9950000000000001</v>
          </cell>
          <cell r="J46" t="str">
            <v>682797</v>
          </cell>
          <cell r="K46" t="str">
            <v>I:PVR</v>
          </cell>
          <cell r="L46">
            <v>0.35099999999999998</v>
          </cell>
          <cell r="M46">
            <v>4.0839999999999996</v>
          </cell>
          <cell r="N46">
            <v>5.9290000000000003</v>
          </cell>
          <cell r="P46" t="str">
            <v>682797</v>
          </cell>
          <cell r="Q46">
            <v>-7.327</v>
          </cell>
          <cell r="R46">
            <v>-14.384</v>
          </cell>
          <cell r="S46" t="str">
            <v>682797</v>
          </cell>
          <cell r="T46" t="str">
            <v>I:PVR</v>
          </cell>
          <cell r="U46">
            <v>1260.5999999999999</v>
          </cell>
          <cell r="V46">
            <v>0.75900000000000001</v>
          </cell>
          <cell r="W46">
            <v>2</v>
          </cell>
          <cell r="X46">
            <v>0.52700000000000002</v>
          </cell>
          <cell r="Y46">
            <v>18507.651999999998</v>
          </cell>
          <cell r="Z46">
            <v>-1.5609999999999999</v>
          </cell>
          <cell r="AA46" t="str">
            <v>682797</v>
          </cell>
          <cell r="AB46">
            <v>31.4</v>
          </cell>
          <cell r="AC46">
            <v>14.648999999999999</v>
          </cell>
          <cell r="AD46">
            <v>14.811999999999999</v>
          </cell>
          <cell r="AE46">
            <v>23236.456999999999</v>
          </cell>
          <cell r="AF46">
            <v>1565</v>
          </cell>
          <cell r="AG46" t="str">
            <v>682797</v>
          </cell>
          <cell r="AH46">
            <v>-3.42</v>
          </cell>
          <cell r="AI46">
            <v>14.83</v>
          </cell>
          <cell r="AJ46">
            <v>14.048999999999999</v>
          </cell>
          <cell r="AL46" t="str">
            <v>682797</v>
          </cell>
          <cell r="AM46">
            <v>38391</v>
          </cell>
          <cell r="AN46">
            <v>38068</v>
          </cell>
          <cell r="AO46">
            <v>-14.946999999999999</v>
          </cell>
          <cell r="AP46" t="str">
            <v>682797</v>
          </cell>
          <cell r="AQ46">
            <v>-9.4209999999999994</v>
          </cell>
          <cell r="AR46">
            <v>-1.7470000000000001</v>
          </cell>
          <cell r="AU46" t="str">
            <v>682797</v>
          </cell>
          <cell r="AV46">
            <v>70.802999999999997</v>
          </cell>
          <cell r="AW46">
            <v>27.018000000000001</v>
          </cell>
          <cell r="AY46" t="str">
            <v>682797</v>
          </cell>
          <cell r="AZ46" t="str">
            <v>I:PVR</v>
          </cell>
          <cell r="BA46">
            <v>13.976000000000001</v>
          </cell>
          <cell r="BB46">
            <v>14.813000000000001</v>
          </cell>
          <cell r="BC46">
            <v>1267.9000000000001</v>
          </cell>
          <cell r="BD46" t="str">
            <v>682797</v>
          </cell>
          <cell r="BE46" t="str">
            <v>I:PVR</v>
          </cell>
          <cell r="BF46">
            <v>10.849</v>
          </cell>
          <cell r="BG46">
            <v>37.173999999999999</v>
          </cell>
          <cell r="BH46">
            <v>1</v>
          </cell>
          <cell r="BI46" t="str">
            <v>682797</v>
          </cell>
          <cell r="BJ46">
            <v>17701.195</v>
          </cell>
          <cell r="BK46" t="str">
            <v>682797</v>
          </cell>
          <cell r="BL46">
            <v>8000</v>
          </cell>
          <cell r="BM46" t="str">
            <v>FINANCIALS</v>
          </cell>
          <cell r="BN46">
            <v>8300</v>
          </cell>
          <cell r="BO46" t="str">
            <v>BANKS</v>
          </cell>
          <cell r="BP46" t="str">
            <v>682797</v>
          </cell>
          <cell r="BQ46">
            <v>8350</v>
          </cell>
          <cell r="BR46" t="str">
            <v>BANKS</v>
          </cell>
          <cell r="BS46">
            <v>8355</v>
          </cell>
          <cell r="BT46" t="str">
            <v>BANKS</v>
          </cell>
          <cell r="BU46" t="str">
            <v>MEDIUM</v>
          </cell>
          <cell r="BV46" t="str">
            <v>682797</v>
          </cell>
          <cell r="BW46">
            <v>14.315</v>
          </cell>
        </row>
        <row r="47">
          <cell r="A47" t="str">
            <v>307041</v>
          </cell>
          <cell r="B47" t="str">
            <v>I:BPE</v>
          </cell>
          <cell r="C47" t="str">
            <v>BANCA PPO.EMILIA ROMAGNA</v>
          </cell>
          <cell r="D47">
            <v>37.93</v>
          </cell>
          <cell r="E47">
            <v>73622</v>
          </cell>
          <cell r="F47">
            <v>2792.48</v>
          </cell>
          <cell r="G47">
            <v>38.5</v>
          </cell>
          <cell r="H47">
            <v>31.05</v>
          </cell>
          <cell r="I47">
            <v>0</v>
          </cell>
          <cell r="J47" t="str">
            <v>307041</v>
          </cell>
          <cell r="K47" t="str">
            <v>I:BPE</v>
          </cell>
          <cell r="L47">
            <v>6.7249999999999996</v>
          </cell>
          <cell r="M47">
            <v>9.1509999999999998</v>
          </cell>
          <cell r="N47">
            <v>20.911999999999999</v>
          </cell>
          <cell r="P47" t="str">
            <v>307041</v>
          </cell>
          <cell r="Q47">
            <v>-2.2599999999999998</v>
          </cell>
          <cell r="R47">
            <v>0.59899999999999998</v>
          </cell>
          <cell r="S47" t="str">
            <v>307041</v>
          </cell>
          <cell r="T47" t="str">
            <v>I:BPE</v>
          </cell>
          <cell r="U47">
            <v>41.5</v>
          </cell>
          <cell r="V47">
            <v>2.8000000000000001E-2</v>
          </cell>
          <cell r="W47">
            <v>3</v>
          </cell>
          <cell r="X47">
            <v>0.36599999999999999</v>
          </cell>
          <cell r="Y47">
            <v>1509.4179999999999</v>
          </cell>
          <cell r="Z47">
            <v>7.9000000000000001E-2</v>
          </cell>
          <cell r="AA47" t="str">
            <v>307041</v>
          </cell>
          <cell r="AB47">
            <v>62.8</v>
          </cell>
          <cell r="AC47">
            <v>35.914000000000001</v>
          </cell>
          <cell r="AD47">
            <v>37.427</v>
          </cell>
          <cell r="AE47">
            <v>2253.701</v>
          </cell>
          <cell r="AF47">
            <v>60.2</v>
          </cell>
          <cell r="AG47" t="str">
            <v>307041</v>
          </cell>
          <cell r="AH47">
            <v>2.9540000000000002</v>
          </cell>
          <cell r="AI47">
            <v>35.54</v>
          </cell>
          <cell r="AJ47">
            <v>31.37</v>
          </cell>
          <cell r="AL47" t="str">
            <v>307041</v>
          </cell>
          <cell r="AM47">
            <v>38380</v>
          </cell>
          <cell r="AN47">
            <v>38131</v>
          </cell>
          <cell r="AO47">
            <v>-9.8810000000000002</v>
          </cell>
          <cell r="AP47" t="str">
            <v>307041</v>
          </cell>
          <cell r="AQ47">
            <v>-3.0470000000000002</v>
          </cell>
          <cell r="AR47">
            <v>-0.107</v>
          </cell>
          <cell r="AU47" t="str">
            <v>307041</v>
          </cell>
          <cell r="AV47">
            <v>47.374000000000002</v>
          </cell>
          <cell r="AW47">
            <v>3.589</v>
          </cell>
          <cell r="AY47" t="str">
            <v>307041</v>
          </cell>
          <cell r="AZ47" t="str">
            <v>I:BPE</v>
          </cell>
          <cell r="BA47">
            <v>33.268999999999998</v>
          </cell>
          <cell r="BB47">
            <v>37.347999999999999</v>
          </cell>
          <cell r="BC47">
            <v>29.7</v>
          </cell>
          <cell r="BD47" t="str">
            <v>307041</v>
          </cell>
          <cell r="BE47" t="str">
            <v>I:BPE</v>
          </cell>
          <cell r="BF47">
            <v>33.347000000000001</v>
          </cell>
          <cell r="BG47">
            <v>13.744999999999999</v>
          </cell>
          <cell r="BH47">
            <v>1</v>
          </cell>
          <cell r="BI47" t="str">
            <v>307041</v>
          </cell>
          <cell r="BJ47">
            <v>1013.434</v>
          </cell>
          <cell r="BK47" t="str">
            <v>307041</v>
          </cell>
          <cell r="BL47" t="str">
            <v>#NA</v>
          </cell>
          <cell r="BM47" t="str">
            <v>#NA</v>
          </cell>
          <cell r="BN47" t="str">
            <v>#NA</v>
          </cell>
          <cell r="BO47" t="str">
            <v>#NA</v>
          </cell>
          <cell r="BP47" t="str">
            <v>307041</v>
          </cell>
          <cell r="BQ47" t="str">
            <v>#NA</v>
          </cell>
          <cell r="BR47" t="str">
            <v>#NA</v>
          </cell>
          <cell r="BS47" t="str">
            <v>#NA</v>
          </cell>
          <cell r="BT47" t="str">
            <v>#NA</v>
          </cell>
          <cell r="BU47" t="str">
            <v>MEDIUM</v>
          </cell>
          <cell r="BV47" t="str">
            <v>307041</v>
          </cell>
          <cell r="BW47">
            <v>34.994</v>
          </cell>
        </row>
        <row r="48">
          <cell r="A48" t="str">
            <v>692155</v>
          </cell>
          <cell r="B48" t="str">
            <v>I:PEL</v>
          </cell>
          <cell r="C48" t="str">
            <v>BANCA POPOLARE ETRURIA</v>
          </cell>
          <cell r="D48">
            <v>19.152000000000001</v>
          </cell>
          <cell r="E48">
            <v>25690</v>
          </cell>
          <cell r="F48">
            <v>491.19</v>
          </cell>
          <cell r="G48">
            <v>19.692</v>
          </cell>
          <cell r="H48">
            <v>17.111999999999998</v>
          </cell>
          <cell r="I48">
            <v>-1.0329999999999999</v>
          </cell>
          <cell r="J48" t="str">
            <v>692155</v>
          </cell>
          <cell r="K48" t="str">
            <v>I:PEL</v>
          </cell>
          <cell r="L48">
            <v>-2.6930000000000001</v>
          </cell>
          <cell r="M48">
            <v>9.2089999999999996</v>
          </cell>
          <cell r="N48">
            <v>7.4930000000000003</v>
          </cell>
          <cell r="P48" t="str">
            <v>692155</v>
          </cell>
          <cell r="Q48">
            <v>-2.202</v>
          </cell>
          <cell r="R48">
            <v>-12.82</v>
          </cell>
          <cell r="S48" t="str">
            <v>692155</v>
          </cell>
          <cell r="T48" t="str">
            <v>I:PEL</v>
          </cell>
          <cell r="U48">
            <v>67.5</v>
          </cell>
          <cell r="V48">
            <v>0.53300000000000003</v>
          </cell>
          <cell r="W48">
            <v>2</v>
          </cell>
          <cell r="X48">
            <v>0.30599999999999999</v>
          </cell>
          <cell r="Y48">
            <v>1261.96</v>
          </cell>
          <cell r="Z48">
            <v>-0.214</v>
          </cell>
          <cell r="AA48" t="str">
            <v>692155</v>
          </cell>
          <cell r="AB48">
            <v>-13.7</v>
          </cell>
          <cell r="AC48">
            <v>18.513999999999999</v>
          </cell>
          <cell r="AD48">
            <v>19.225999999999999</v>
          </cell>
          <cell r="AE48">
            <v>1506.7329999999999</v>
          </cell>
          <cell r="AF48">
            <v>78</v>
          </cell>
          <cell r="AG48" t="str">
            <v>692155</v>
          </cell>
          <cell r="AH48">
            <v>-6.4640000000000004</v>
          </cell>
          <cell r="AI48">
            <v>19.681999999999999</v>
          </cell>
          <cell r="AJ48">
            <v>17.817</v>
          </cell>
          <cell r="AL48" t="str">
            <v>692155</v>
          </cell>
          <cell r="AM48">
            <v>38369</v>
          </cell>
          <cell r="AN48">
            <v>38230</v>
          </cell>
          <cell r="AO48">
            <v>-9.8230000000000004</v>
          </cell>
          <cell r="AP48" t="str">
            <v>692155</v>
          </cell>
          <cell r="AQ48">
            <v>-12.464</v>
          </cell>
          <cell r="AR48">
            <v>-0.4</v>
          </cell>
          <cell r="AU48" t="str">
            <v>692155</v>
          </cell>
          <cell r="AV48">
            <v>127.084</v>
          </cell>
          <cell r="AW48">
            <v>83.298000000000002</v>
          </cell>
          <cell r="AY48" t="str">
            <v>692155</v>
          </cell>
          <cell r="AZ48" t="str">
            <v>I:PEL</v>
          </cell>
          <cell r="BA48">
            <v>17.829000000000001</v>
          </cell>
          <cell r="BB48">
            <v>19.245000000000001</v>
          </cell>
          <cell r="BC48">
            <v>42.5</v>
          </cell>
          <cell r="BD48" t="str">
            <v>692155</v>
          </cell>
          <cell r="BE48" t="str">
            <v>I:PEL</v>
          </cell>
          <cell r="BF48">
            <v>9.9</v>
          </cell>
          <cell r="BG48">
            <v>93.453999999999994</v>
          </cell>
          <cell r="BH48">
            <v>1</v>
          </cell>
          <cell r="BI48" t="str">
            <v>692155</v>
          </cell>
          <cell r="BJ48">
            <v>769.44200000000001</v>
          </cell>
          <cell r="BK48" t="str">
            <v>692155</v>
          </cell>
          <cell r="BL48" t="str">
            <v>#NA</v>
          </cell>
          <cell r="BM48" t="str">
            <v>#NA</v>
          </cell>
          <cell r="BN48" t="str">
            <v>#NA</v>
          </cell>
          <cell r="BO48" t="str">
            <v>#NA</v>
          </cell>
          <cell r="BP48" t="str">
            <v>692155</v>
          </cell>
          <cell r="BQ48" t="str">
            <v>#NA</v>
          </cell>
          <cell r="BR48" t="str">
            <v>#NA</v>
          </cell>
          <cell r="BS48" t="str">
            <v>#NA</v>
          </cell>
          <cell r="BT48" t="str">
            <v>#NA</v>
          </cell>
          <cell r="BU48" t="str">
            <v>#NA</v>
          </cell>
          <cell r="BV48" t="str">
            <v>692155</v>
          </cell>
          <cell r="BW48">
            <v>17.954999999999998</v>
          </cell>
        </row>
        <row r="49">
          <cell r="A49" t="str">
            <v>772366</v>
          </cell>
          <cell r="B49" t="str">
            <v>I:BPI</v>
          </cell>
          <cell r="C49" t="str">
            <v>BANCA POPOLARE INTRA</v>
          </cell>
          <cell r="D49">
            <v>12.867000000000001</v>
          </cell>
          <cell r="E49">
            <v>47513</v>
          </cell>
          <cell r="F49">
            <v>611.02</v>
          </cell>
          <cell r="G49">
            <v>13.364000000000001</v>
          </cell>
          <cell r="H49">
            <v>11.3</v>
          </cell>
          <cell r="I49">
            <v>-1.1220000000000001</v>
          </cell>
          <cell r="J49" t="str">
            <v>772366</v>
          </cell>
          <cell r="K49" t="str">
            <v>I:BPI</v>
          </cell>
          <cell r="L49">
            <v>1.347</v>
          </cell>
          <cell r="M49">
            <v>6.8689999999999998</v>
          </cell>
          <cell r="N49">
            <v>0.57799999999999996</v>
          </cell>
          <cell r="P49" t="str">
            <v>772366</v>
          </cell>
          <cell r="Q49">
            <v>-4.5430000000000001</v>
          </cell>
          <cell r="R49">
            <v>-19.734999999999999</v>
          </cell>
          <cell r="S49" t="str">
            <v>772366</v>
          </cell>
          <cell r="T49" t="str">
            <v>I:BPI</v>
          </cell>
          <cell r="U49">
            <v>85.9</v>
          </cell>
          <cell r="V49">
            <v>0.36899999999999999</v>
          </cell>
          <cell r="W49">
            <v>3</v>
          </cell>
          <cell r="X49">
            <v>0.186</v>
          </cell>
          <cell r="Y49">
            <v>1079.8530000000001</v>
          </cell>
          <cell r="Z49">
            <v>0.70399999999999996</v>
          </cell>
          <cell r="AA49" t="str">
            <v>772366</v>
          </cell>
          <cell r="AB49">
            <v>34.799999999999997</v>
          </cell>
          <cell r="AC49">
            <v>12.391999999999999</v>
          </cell>
          <cell r="AD49">
            <v>12.858000000000001</v>
          </cell>
          <cell r="AE49">
            <v>1492.087</v>
          </cell>
          <cell r="AF49">
            <v>115.6</v>
          </cell>
          <cell r="AG49" t="str">
            <v>772366</v>
          </cell>
          <cell r="AH49">
            <v>-2.4239999999999999</v>
          </cell>
          <cell r="AI49">
            <v>12.696</v>
          </cell>
          <cell r="AJ49">
            <v>12.792999999999999</v>
          </cell>
          <cell r="AL49" t="str">
            <v>772366</v>
          </cell>
          <cell r="AM49">
            <v>38042</v>
          </cell>
          <cell r="AN49">
            <v>38197</v>
          </cell>
          <cell r="AO49">
            <v>-12.163</v>
          </cell>
          <cell r="AP49" t="str">
            <v>772366</v>
          </cell>
          <cell r="AQ49">
            <v>-8.4250000000000007</v>
          </cell>
          <cell r="AR49">
            <v>0.51800000000000002</v>
          </cell>
          <cell r="AU49" t="str">
            <v>772366</v>
          </cell>
          <cell r="AV49">
            <v>52.805</v>
          </cell>
          <cell r="AW49">
            <v>9.02</v>
          </cell>
          <cell r="AY49" t="str">
            <v>772366</v>
          </cell>
          <cell r="AZ49" t="str">
            <v>I:BPI</v>
          </cell>
          <cell r="BA49">
            <v>12.176</v>
          </cell>
          <cell r="BB49">
            <v>12.851000000000001</v>
          </cell>
          <cell r="BC49">
            <v>57</v>
          </cell>
          <cell r="BD49" t="str">
            <v>772366</v>
          </cell>
          <cell r="BE49" t="str">
            <v>I:BPI</v>
          </cell>
          <cell r="BF49">
            <v>10.797000000000001</v>
          </cell>
          <cell r="BG49">
            <v>19.175999999999998</v>
          </cell>
          <cell r="BH49">
            <v>1</v>
          </cell>
          <cell r="BI49" t="str">
            <v>772366</v>
          </cell>
          <cell r="BJ49">
            <v>707.38499999999999</v>
          </cell>
          <cell r="BK49" t="str">
            <v>772366</v>
          </cell>
          <cell r="BL49">
            <v>8000</v>
          </cell>
          <cell r="BM49" t="str">
            <v>FINANCIALS</v>
          </cell>
          <cell r="BN49">
            <v>8300</v>
          </cell>
          <cell r="BO49" t="str">
            <v>BANKS</v>
          </cell>
          <cell r="BP49" t="str">
            <v>772366</v>
          </cell>
          <cell r="BQ49">
            <v>8350</v>
          </cell>
          <cell r="BR49" t="str">
            <v>BANKS</v>
          </cell>
          <cell r="BS49">
            <v>8355</v>
          </cell>
          <cell r="BT49" t="str">
            <v>BANKS</v>
          </cell>
          <cell r="BU49" t="str">
            <v>SMALL</v>
          </cell>
          <cell r="BV49" t="str">
            <v>772366</v>
          </cell>
          <cell r="BW49">
            <v>12.15</v>
          </cell>
        </row>
        <row r="50">
          <cell r="A50" t="str">
            <v>504707</v>
          </cell>
          <cell r="B50" t="str">
            <v>I:PLO</v>
          </cell>
          <cell r="C50" t="str">
            <v>BANCA POPOLARE LODI</v>
          </cell>
          <cell r="D50">
            <v>8.58</v>
          </cell>
          <cell r="E50">
            <v>295042</v>
          </cell>
          <cell r="F50">
            <v>2531.46</v>
          </cell>
          <cell r="G50">
            <v>8.9160000000000004</v>
          </cell>
          <cell r="H50">
            <v>6.8159999999999998</v>
          </cell>
          <cell r="I50">
            <v>-1.0269999999999999</v>
          </cell>
          <cell r="J50" t="str">
            <v>504707</v>
          </cell>
          <cell r="K50" t="str">
            <v>I:PLO</v>
          </cell>
          <cell r="L50">
            <v>3.0009999999999999</v>
          </cell>
          <cell r="M50">
            <v>2.0339999999999998</v>
          </cell>
          <cell r="N50">
            <v>11.872999999999999</v>
          </cell>
          <cell r="P50" t="str">
            <v>504707</v>
          </cell>
          <cell r="Q50">
            <v>-9.3780000000000001</v>
          </cell>
          <cell r="R50">
            <v>-8.44</v>
          </cell>
          <cell r="S50" t="str">
            <v>504707</v>
          </cell>
          <cell r="T50" t="str">
            <v>I:PLO</v>
          </cell>
          <cell r="U50">
            <v>946.6</v>
          </cell>
          <cell r="V50">
            <v>0.51</v>
          </cell>
          <cell r="W50">
            <v>4</v>
          </cell>
          <cell r="X50">
            <v>1.1659999999999999</v>
          </cell>
          <cell r="Y50">
            <v>8056.5630000000001</v>
          </cell>
          <cell r="Z50">
            <v>-2.7320000000000002</v>
          </cell>
          <cell r="AA50" t="str">
            <v>504707</v>
          </cell>
          <cell r="AB50">
            <v>98.7</v>
          </cell>
          <cell r="AC50">
            <v>8.4369999999999994</v>
          </cell>
          <cell r="AD50">
            <v>8.7149999999999999</v>
          </cell>
          <cell r="AE50">
            <v>11259.609</v>
          </cell>
          <cell r="AF50">
            <v>1293</v>
          </cell>
          <cell r="AG50" t="str">
            <v>504707</v>
          </cell>
          <cell r="AH50">
            <v>-0.77</v>
          </cell>
          <cell r="AI50">
            <v>8.33</v>
          </cell>
          <cell r="AJ50">
            <v>7.6689999999999996</v>
          </cell>
          <cell r="AL50" t="str">
            <v>504707</v>
          </cell>
          <cell r="AM50">
            <v>38373</v>
          </cell>
          <cell r="AN50">
            <v>38119</v>
          </cell>
          <cell r="AO50">
            <v>-16.998000000000001</v>
          </cell>
          <cell r="AP50" t="str">
            <v>504707</v>
          </cell>
          <cell r="AQ50">
            <v>-6.77</v>
          </cell>
          <cell r="AR50">
            <v>-2.9180000000000001</v>
          </cell>
          <cell r="AU50" t="str">
            <v>504707</v>
          </cell>
          <cell r="AV50">
            <v>28.689</v>
          </cell>
          <cell r="AW50">
            <v>-15.096</v>
          </cell>
          <cell r="AY50" t="str">
            <v>504707</v>
          </cell>
          <cell r="AZ50" t="str">
            <v>I:PLO</v>
          </cell>
          <cell r="BA50">
            <v>7.8869999999999996</v>
          </cell>
          <cell r="BB50">
            <v>8.6989999999999998</v>
          </cell>
          <cell r="BC50">
            <v>689.3</v>
          </cell>
          <cell r="BD50" t="str">
            <v>504707</v>
          </cell>
          <cell r="BE50" t="str">
            <v>I:PLO</v>
          </cell>
          <cell r="BF50">
            <v>9.0259999999999998</v>
          </cell>
          <cell r="BG50">
            <v>-4.9400000000000004</v>
          </cell>
          <cell r="BH50">
            <v>1</v>
          </cell>
          <cell r="BI50" t="str">
            <v>504707</v>
          </cell>
          <cell r="BJ50">
            <v>5554.2460000000001</v>
          </cell>
          <cell r="BK50" t="str">
            <v>504707</v>
          </cell>
          <cell r="BL50">
            <v>8000</v>
          </cell>
          <cell r="BM50" t="str">
            <v>FINANCIALS</v>
          </cell>
          <cell r="BN50">
            <v>8300</v>
          </cell>
          <cell r="BO50" t="str">
            <v>BANKS</v>
          </cell>
          <cell r="BP50" t="str">
            <v>504707</v>
          </cell>
          <cell r="BQ50">
            <v>8350</v>
          </cell>
          <cell r="BR50" t="str">
            <v>BANKS</v>
          </cell>
          <cell r="BS50">
            <v>8355</v>
          </cell>
          <cell r="BT50" t="str">
            <v>BANKS</v>
          </cell>
          <cell r="BU50" t="str">
            <v>MEDIUM</v>
          </cell>
          <cell r="BV50" t="str">
            <v>504707</v>
          </cell>
          <cell r="BW50">
            <v>8.282</v>
          </cell>
        </row>
        <row r="51">
          <cell r="A51" t="str">
            <v>505838</v>
          </cell>
          <cell r="B51" t="str">
            <v>I:PMI</v>
          </cell>
          <cell r="C51" t="str">
            <v>BANCA POPOLARE MILANO</v>
          </cell>
          <cell r="D51">
            <v>6.72</v>
          </cell>
          <cell r="E51">
            <v>415034</v>
          </cell>
          <cell r="F51">
            <v>2789.03</v>
          </cell>
          <cell r="G51">
            <v>6.8739999999999997</v>
          </cell>
          <cell r="H51">
            <v>4.6619999999999999</v>
          </cell>
          <cell r="I51">
            <v>-1.611</v>
          </cell>
          <cell r="J51" t="str">
            <v>505838</v>
          </cell>
          <cell r="K51" t="str">
            <v>I:PMI</v>
          </cell>
          <cell r="L51">
            <v>2.6739999999999999</v>
          </cell>
          <cell r="M51">
            <v>14.053000000000001</v>
          </cell>
          <cell r="N51">
            <v>28.859000000000002</v>
          </cell>
          <cell r="P51" t="str">
            <v>505838</v>
          </cell>
          <cell r="Q51">
            <v>2.6419999999999999</v>
          </cell>
          <cell r="R51">
            <v>8.5459999999999994</v>
          </cell>
          <cell r="S51" t="str">
            <v>505838</v>
          </cell>
          <cell r="T51" t="str">
            <v>I:PMI</v>
          </cell>
          <cell r="U51">
            <v>2102.1999999999998</v>
          </cell>
          <cell r="V51">
            <v>0.81100000000000005</v>
          </cell>
          <cell r="W51">
            <v>6</v>
          </cell>
          <cell r="X51">
            <v>0.82899999999999996</v>
          </cell>
          <cell r="Y51">
            <v>13581.277</v>
          </cell>
          <cell r="Z51">
            <v>-1.998</v>
          </cell>
          <cell r="AA51" t="str">
            <v>505838</v>
          </cell>
          <cell r="AB51">
            <v>27.8</v>
          </cell>
          <cell r="AC51">
            <v>6.4889999999999999</v>
          </cell>
          <cell r="AD51">
            <v>6.7759999999999998</v>
          </cell>
          <cell r="AE51">
            <v>14696.620999999999</v>
          </cell>
          <cell r="AF51">
            <v>2172.8000000000002</v>
          </cell>
          <cell r="AG51" t="str">
            <v>505838</v>
          </cell>
          <cell r="AH51">
            <v>-1.097</v>
          </cell>
          <cell r="AI51">
            <v>6.5449999999999999</v>
          </cell>
          <cell r="AJ51">
            <v>5.2149999999999999</v>
          </cell>
          <cell r="AL51" t="str">
            <v>505838</v>
          </cell>
          <cell r="AM51">
            <v>38390</v>
          </cell>
          <cell r="AN51">
            <v>38124</v>
          </cell>
          <cell r="AO51">
            <v>-4.9790000000000001</v>
          </cell>
          <cell r="AP51" t="str">
            <v>505838</v>
          </cell>
          <cell r="AQ51">
            <v>-7.0979999999999999</v>
          </cell>
          <cell r="AR51">
            <v>-2.1840000000000002</v>
          </cell>
          <cell r="AU51" t="str">
            <v>505838</v>
          </cell>
          <cell r="AV51">
            <v>87.935000000000002</v>
          </cell>
          <cell r="AW51">
            <v>44.149000000000001</v>
          </cell>
          <cell r="AY51" t="str">
            <v>505838</v>
          </cell>
          <cell r="AZ51" t="str">
            <v>I:PMI</v>
          </cell>
          <cell r="BA51">
            <v>5.4509999999999996</v>
          </cell>
          <cell r="BB51">
            <v>6.7670000000000003</v>
          </cell>
          <cell r="BC51">
            <v>1714.6</v>
          </cell>
          <cell r="BD51" t="str">
            <v>505838</v>
          </cell>
          <cell r="BE51" t="str">
            <v>I:PMI</v>
          </cell>
          <cell r="BF51">
            <v>4.3550000000000004</v>
          </cell>
          <cell r="BG51">
            <v>54.305</v>
          </cell>
          <cell r="BH51">
            <v>1</v>
          </cell>
          <cell r="BI51" t="str">
            <v>505838</v>
          </cell>
          <cell r="BJ51">
            <v>9613.7189999999991</v>
          </cell>
          <cell r="BK51" t="str">
            <v>505838</v>
          </cell>
          <cell r="BL51">
            <v>8000</v>
          </cell>
          <cell r="BM51" t="str">
            <v>FINANCIALS</v>
          </cell>
          <cell r="BN51">
            <v>8300</v>
          </cell>
          <cell r="BO51" t="str">
            <v>BANKS</v>
          </cell>
          <cell r="BP51" t="str">
            <v>505838</v>
          </cell>
          <cell r="BQ51">
            <v>8350</v>
          </cell>
          <cell r="BR51" t="str">
            <v>BANKS</v>
          </cell>
          <cell r="BS51">
            <v>8355</v>
          </cell>
          <cell r="BT51" t="str">
            <v>BANKS</v>
          </cell>
          <cell r="BU51" t="str">
            <v>MEDIUM</v>
          </cell>
          <cell r="BV51" t="str">
            <v>505838</v>
          </cell>
          <cell r="BW51">
            <v>5.915</v>
          </cell>
        </row>
        <row r="52">
          <cell r="A52" t="str">
            <v>143051</v>
          </cell>
          <cell r="B52" t="str">
            <v>I:BPSO</v>
          </cell>
          <cell r="C52" t="str">
            <v>BANCA POPOLARE SONDRIO</v>
          </cell>
          <cell r="D52">
            <v>10.6</v>
          </cell>
          <cell r="E52">
            <v>220105</v>
          </cell>
          <cell r="F52">
            <v>2333.11</v>
          </cell>
          <cell r="G52">
            <v>10.65</v>
          </cell>
          <cell r="H52">
            <v>8.4269999999999996</v>
          </cell>
          <cell r="I52">
            <v>-0.46899999999999997</v>
          </cell>
          <cell r="J52" t="str">
            <v>143051</v>
          </cell>
          <cell r="K52" t="str">
            <v>I:BPSO</v>
          </cell>
          <cell r="L52">
            <v>5.4729999999999999</v>
          </cell>
          <cell r="M52">
            <v>10.417</v>
          </cell>
          <cell r="N52">
            <v>20.876000000000001</v>
          </cell>
          <cell r="P52" t="str">
            <v>143051</v>
          </cell>
          <cell r="Q52">
            <v>-0.995</v>
          </cell>
          <cell r="R52">
            <v>0.56299999999999994</v>
          </cell>
          <cell r="S52" t="str">
            <v>143051</v>
          </cell>
          <cell r="T52" t="str">
            <v>I:BPSO</v>
          </cell>
          <cell r="U52">
            <v>94.4</v>
          </cell>
          <cell r="V52">
            <v>3.2000000000000001E-2</v>
          </cell>
          <cell r="W52">
            <v>3</v>
          </cell>
          <cell r="X52">
            <v>0.26400000000000001</v>
          </cell>
          <cell r="Y52">
            <v>934.274</v>
          </cell>
          <cell r="Z52">
            <v>-0.46899999999999997</v>
          </cell>
          <cell r="AA52" t="str">
            <v>143051</v>
          </cell>
          <cell r="AB52">
            <v>-19.7</v>
          </cell>
          <cell r="AC52">
            <v>9.9060000000000006</v>
          </cell>
          <cell r="AD52">
            <v>10.417</v>
          </cell>
          <cell r="AE52">
            <v>958.99</v>
          </cell>
          <cell r="AF52">
            <v>92.3</v>
          </cell>
          <cell r="AG52" t="str">
            <v>143051</v>
          </cell>
          <cell r="AH52">
            <v>1.702</v>
          </cell>
          <cell r="AI52">
            <v>10.050000000000001</v>
          </cell>
          <cell r="AJ52">
            <v>8.7690000000000001</v>
          </cell>
          <cell r="AL52" t="str">
            <v>143051</v>
          </cell>
          <cell r="AM52">
            <v>38392</v>
          </cell>
          <cell r="AN52">
            <v>38062</v>
          </cell>
          <cell r="AO52">
            <v>-8.6150000000000002</v>
          </cell>
          <cell r="AP52" t="str">
            <v>143051</v>
          </cell>
          <cell r="AQ52">
            <v>-4.2990000000000004</v>
          </cell>
          <cell r="AR52">
            <v>-0.65600000000000003</v>
          </cell>
          <cell r="AU52" t="str">
            <v>143051</v>
          </cell>
          <cell r="AV52">
            <v>80.284999999999997</v>
          </cell>
          <cell r="AW52">
            <v>36.5</v>
          </cell>
          <cell r="AY52" t="str">
            <v>143051</v>
          </cell>
          <cell r="AZ52" t="str">
            <v>I:BPSO</v>
          </cell>
          <cell r="BA52">
            <v>9.2590000000000003</v>
          </cell>
          <cell r="BB52">
            <v>10.401999999999999</v>
          </cell>
          <cell r="BC52">
            <v>78.2</v>
          </cell>
          <cell r="BD52" t="str">
            <v>143051</v>
          </cell>
          <cell r="BE52" t="str">
            <v>I:BPSO</v>
          </cell>
          <cell r="BF52">
            <v>7.2279999999999998</v>
          </cell>
          <cell r="BG52">
            <v>46.655999999999999</v>
          </cell>
          <cell r="BH52">
            <v>1</v>
          </cell>
          <cell r="BI52" t="str">
            <v>143051</v>
          </cell>
          <cell r="BJ52">
            <v>728.23099999999999</v>
          </cell>
          <cell r="BK52" t="str">
            <v>143051</v>
          </cell>
          <cell r="BL52" t="str">
            <v>#NA</v>
          </cell>
          <cell r="BM52" t="str">
            <v>#NA</v>
          </cell>
          <cell r="BN52" t="str">
            <v>#NA</v>
          </cell>
          <cell r="BO52" t="str">
            <v>#NA</v>
          </cell>
          <cell r="BP52" t="str">
            <v>143051</v>
          </cell>
          <cell r="BQ52" t="str">
            <v>#NA</v>
          </cell>
          <cell r="BR52" t="str">
            <v>#NA</v>
          </cell>
          <cell r="BS52" t="str">
            <v>#NA</v>
          </cell>
          <cell r="BT52" t="str">
            <v>#NA</v>
          </cell>
          <cell r="BU52" t="str">
            <v>MEDIUM</v>
          </cell>
          <cell r="BV52" t="str">
            <v>143051</v>
          </cell>
          <cell r="BW52">
            <v>9.6669999999999998</v>
          </cell>
        </row>
        <row r="53">
          <cell r="A53" t="str">
            <v>143056</v>
          </cell>
          <cell r="B53" t="str">
            <v>I:SPO</v>
          </cell>
          <cell r="C53" t="str">
            <v>BANCA POPULARE SPOLETO</v>
          </cell>
          <cell r="D53">
            <v>8.5</v>
          </cell>
          <cell r="E53">
            <v>17984</v>
          </cell>
          <cell r="F53">
            <v>152.86000000000001</v>
          </cell>
          <cell r="G53">
            <v>8.8610000000000007</v>
          </cell>
          <cell r="H53">
            <v>6.6</v>
          </cell>
          <cell r="I53">
            <v>-2.5230000000000001</v>
          </cell>
          <cell r="J53" t="str">
            <v>143056</v>
          </cell>
          <cell r="K53" t="str">
            <v>I:SPO</v>
          </cell>
          <cell r="L53">
            <v>23.01</v>
          </cell>
          <cell r="M53">
            <v>22.285</v>
          </cell>
          <cell r="N53">
            <v>26.507000000000001</v>
          </cell>
          <cell r="P53" t="str">
            <v>143056</v>
          </cell>
          <cell r="Q53">
            <v>10.872999999999999</v>
          </cell>
          <cell r="R53">
            <v>6.194</v>
          </cell>
          <cell r="S53" t="str">
            <v>143056</v>
          </cell>
          <cell r="T53" t="str">
            <v>I:SPO</v>
          </cell>
          <cell r="U53">
            <v>8.1</v>
          </cell>
          <cell r="V53">
            <v>0.49299999999999999</v>
          </cell>
          <cell r="W53">
            <v>3</v>
          </cell>
          <cell r="X53">
            <v>0.54600000000000004</v>
          </cell>
          <cell r="Y53">
            <v>63.98</v>
          </cell>
          <cell r="Z53">
            <v>4.1029999999999998</v>
          </cell>
          <cell r="AA53" t="str">
            <v>143056</v>
          </cell>
          <cell r="AB53">
            <v>1056</v>
          </cell>
          <cell r="AC53">
            <v>7.1630000000000003</v>
          </cell>
          <cell r="AD53">
            <v>7.5410000000000004</v>
          </cell>
          <cell r="AE53">
            <v>145.71600000000001</v>
          </cell>
          <cell r="AF53">
            <v>18.2</v>
          </cell>
          <cell r="AG53" t="str">
            <v>143056</v>
          </cell>
          <cell r="AH53">
            <v>19.239000000000001</v>
          </cell>
          <cell r="AI53">
            <v>6.91</v>
          </cell>
          <cell r="AJ53">
            <v>6.7190000000000003</v>
          </cell>
          <cell r="AL53" t="str">
            <v>143056</v>
          </cell>
          <cell r="AM53">
            <v>38397</v>
          </cell>
          <cell r="AN53">
            <v>38121</v>
          </cell>
          <cell r="AO53">
            <v>3.2530000000000001</v>
          </cell>
          <cell r="AP53" t="str">
            <v>143056</v>
          </cell>
          <cell r="AQ53">
            <v>13.239000000000001</v>
          </cell>
          <cell r="AR53">
            <v>3.9169999999999998</v>
          </cell>
          <cell r="AU53" t="str">
            <v>143056</v>
          </cell>
          <cell r="AV53">
            <v>55.058</v>
          </cell>
          <cell r="AW53">
            <v>11.272</v>
          </cell>
          <cell r="AY53" t="str">
            <v>143056</v>
          </cell>
          <cell r="AZ53" t="str">
            <v>I:SPO</v>
          </cell>
          <cell r="BA53">
            <v>6.9240000000000004</v>
          </cell>
          <cell r="BB53">
            <v>7.5149999999999997</v>
          </cell>
          <cell r="BC53">
            <v>4</v>
          </cell>
          <cell r="BD53" t="str">
            <v>143056</v>
          </cell>
          <cell r="BE53" t="str">
            <v>I:SPO</v>
          </cell>
          <cell r="BF53">
            <v>7</v>
          </cell>
          <cell r="BG53">
            <v>21.428999999999998</v>
          </cell>
          <cell r="BH53">
            <v>1</v>
          </cell>
          <cell r="BI53" t="str">
            <v>143056</v>
          </cell>
          <cell r="BJ53">
            <v>29.440999999999999</v>
          </cell>
          <cell r="BK53" t="str">
            <v>143056</v>
          </cell>
          <cell r="BL53" t="str">
            <v>#NA</v>
          </cell>
          <cell r="BM53" t="str">
            <v>#NA</v>
          </cell>
          <cell r="BN53" t="str">
            <v>#NA</v>
          </cell>
          <cell r="BO53" t="str">
            <v>#NA</v>
          </cell>
          <cell r="BP53" t="str">
            <v>143056</v>
          </cell>
          <cell r="BQ53" t="str">
            <v>#NA</v>
          </cell>
          <cell r="BR53" t="str">
            <v>#NA</v>
          </cell>
          <cell r="BS53" t="str">
            <v>#NA</v>
          </cell>
          <cell r="BT53" t="str">
            <v>#NA</v>
          </cell>
          <cell r="BU53" t="str">
            <v>#NA</v>
          </cell>
          <cell r="BV53" t="str">
            <v>143056</v>
          </cell>
          <cell r="BW53">
            <v>7.0019999999999998</v>
          </cell>
        </row>
        <row r="54">
          <cell r="A54" t="str">
            <v>672737</v>
          </cell>
          <cell r="B54" t="str">
            <v>I:PRO</v>
          </cell>
          <cell r="C54" t="str">
            <v>BANCA PROFILO</v>
          </cell>
          <cell r="D54">
            <v>1.8979999999999999</v>
          </cell>
          <cell r="E54">
            <v>123480</v>
          </cell>
          <cell r="F54">
            <v>234.98</v>
          </cell>
          <cell r="G54">
            <v>1.974</v>
          </cell>
          <cell r="H54">
            <v>1.6819999999999999</v>
          </cell>
          <cell r="I54">
            <v>-1.2490000000000001</v>
          </cell>
          <cell r="J54" t="str">
            <v>672737</v>
          </cell>
          <cell r="K54" t="str">
            <v>I:PRO</v>
          </cell>
          <cell r="L54">
            <v>4.7460000000000004</v>
          </cell>
          <cell r="M54">
            <v>9.5210000000000008</v>
          </cell>
          <cell r="N54">
            <v>-2.0129999999999999</v>
          </cell>
          <cell r="P54" t="str">
            <v>672737</v>
          </cell>
          <cell r="Q54">
            <v>-1.89</v>
          </cell>
          <cell r="R54">
            <v>-22.327000000000002</v>
          </cell>
          <cell r="S54" t="str">
            <v>672737</v>
          </cell>
          <cell r="T54" t="str">
            <v>I:PRO</v>
          </cell>
          <cell r="U54">
            <v>228.8</v>
          </cell>
          <cell r="V54">
            <v>0.50900000000000001</v>
          </cell>
          <cell r="W54">
            <v>3</v>
          </cell>
          <cell r="X54">
            <v>1.3680000000000001</v>
          </cell>
          <cell r="Y54">
            <v>418.63099999999997</v>
          </cell>
          <cell r="Z54">
            <v>-0.78400000000000003</v>
          </cell>
          <cell r="AA54" t="str">
            <v>672737</v>
          </cell>
          <cell r="AB54">
            <v>55.4</v>
          </cell>
          <cell r="AC54">
            <v>1.8009999999999999</v>
          </cell>
          <cell r="AD54">
            <v>1.8720000000000001</v>
          </cell>
          <cell r="AE54">
            <v>587.08699999999999</v>
          </cell>
          <cell r="AF54">
            <v>312.2</v>
          </cell>
          <cell r="AG54" t="str">
            <v>672737</v>
          </cell>
          <cell r="AH54">
            <v>0.97499999999999998</v>
          </cell>
          <cell r="AI54">
            <v>1.8120000000000001</v>
          </cell>
          <cell r="AJ54">
            <v>1.9370000000000001</v>
          </cell>
          <cell r="AL54" t="str">
            <v>672737</v>
          </cell>
          <cell r="AM54">
            <v>38050</v>
          </cell>
          <cell r="AN54">
            <v>38124</v>
          </cell>
          <cell r="AO54">
            <v>-9.5109999999999992</v>
          </cell>
          <cell r="AP54" t="str">
            <v>672737</v>
          </cell>
          <cell r="AQ54">
            <v>-5.0250000000000004</v>
          </cell>
          <cell r="AR54">
            <v>-0.97</v>
          </cell>
          <cell r="AU54" t="str">
            <v>672737</v>
          </cell>
          <cell r="AV54">
            <v>6.2110000000000003</v>
          </cell>
          <cell r="AW54">
            <v>-37.575000000000003</v>
          </cell>
          <cell r="AY54" t="str">
            <v>672737</v>
          </cell>
          <cell r="AZ54" t="str">
            <v>I:PRO</v>
          </cell>
          <cell r="BA54">
            <v>1.798</v>
          </cell>
          <cell r="BB54">
            <v>1.869</v>
          </cell>
          <cell r="BC54">
            <v>131.4</v>
          </cell>
          <cell r="BD54" t="str">
            <v>672737</v>
          </cell>
          <cell r="BE54" t="str">
            <v>I:PRO</v>
          </cell>
          <cell r="BF54">
            <v>2.6150000000000002</v>
          </cell>
          <cell r="BG54">
            <v>-27.419</v>
          </cell>
          <cell r="BH54">
            <v>1</v>
          </cell>
          <cell r="BI54" t="str">
            <v>672737</v>
          </cell>
          <cell r="BJ54">
            <v>238.148</v>
          </cell>
          <cell r="BK54" t="str">
            <v>672737</v>
          </cell>
          <cell r="BL54" t="str">
            <v>#NA</v>
          </cell>
          <cell r="BM54" t="str">
            <v>#NA</v>
          </cell>
          <cell r="BN54" t="str">
            <v>#NA</v>
          </cell>
          <cell r="BO54" t="str">
            <v>#NA</v>
          </cell>
          <cell r="BP54" t="str">
            <v>672737</v>
          </cell>
          <cell r="BQ54" t="str">
            <v>#NA</v>
          </cell>
          <cell r="BR54" t="str">
            <v>#NA</v>
          </cell>
          <cell r="BS54" t="str">
            <v>#NA</v>
          </cell>
          <cell r="BT54" t="str">
            <v>#NA</v>
          </cell>
          <cell r="BU54" t="str">
            <v>#NA</v>
          </cell>
          <cell r="BV54" t="str">
            <v>672737</v>
          </cell>
          <cell r="BW54">
            <v>1.7729999999999999</v>
          </cell>
        </row>
        <row r="55">
          <cell r="A55" t="str">
            <v>27217K</v>
          </cell>
          <cell r="B55" t="str">
            <v>I:BPU</v>
          </cell>
          <cell r="C55" t="str">
            <v>BANCHE POPOLARI UNITE</v>
          </cell>
          <cell r="D55">
            <v>15.696999999999999</v>
          </cell>
          <cell r="E55">
            <v>336882</v>
          </cell>
          <cell r="F55">
            <v>5285.68</v>
          </cell>
          <cell r="G55">
            <v>15.97</v>
          </cell>
          <cell r="H55">
            <v>12.859</v>
          </cell>
          <cell r="I55">
            <v>-1.7090000000000001</v>
          </cell>
          <cell r="J55" t="str">
            <v>27217K</v>
          </cell>
          <cell r="K55" t="str">
            <v>I:BPU</v>
          </cell>
          <cell r="L55">
            <v>4.133</v>
          </cell>
          <cell r="M55">
            <v>9.4710000000000001</v>
          </cell>
          <cell r="N55">
            <v>10.667</v>
          </cell>
          <cell r="P55" t="str">
            <v>27217K</v>
          </cell>
          <cell r="Q55">
            <v>-1.9410000000000001</v>
          </cell>
          <cell r="R55">
            <v>-9.6460000000000008</v>
          </cell>
          <cell r="S55" t="str">
            <v>27217K</v>
          </cell>
          <cell r="T55" t="str">
            <v>I:BPU</v>
          </cell>
          <cell r="U55">
            <v>1161.9000000000001</v>
          </cell>
          <cell r="V55">
            <v>0.55100000000000005</v>
          </cell>
          <cell r="W55">
            <v>3</v>
          </cell>
          <cell r="X55" t="str">
            <v>#NA</v>
          </cell>
          <cell r="Y55">
            <v>17604.148000000001</v>
          </cell>
          <cell r="Z55">
            <v>-1.401</v>
          </cell>
          <cell r="AA55" t="str">
            <v>27217K</v>
          </cell>
          <cell r="AB55">
            <v>20.5</v>
          </cell>
          <cell r="AC55">
            <v>15.143000000000001</v>
          </cell>
          <cell r="AD55">
            <v>15.641</v>
          </cell>
          <cell r="AE55">
            <v>19788.645</v>
          </cell>
          <cell r="AF55">
            <v>1268.5</v>
          </cell>
          <cell r="AG55" t="str">
            <v>27217K</v>
          </cell>
          <cell r="AH55">
            <v>0.36199999999999999</v>
          </cell>
          <cell r="AI55">
            <v>15.074</v>
          </cell>
          <cell r="AJ55">
            <v>14.183999999999999</v>
          </cell>
          <cell r="AL55" t="str">
            <v>27217K</v>
          </cell>
          <cell r="AM55">
            <v>38398</v>
          </cell>
          <cell r="AN55">
            <v>38212</v>
          </cell>
          <cell r="AO55">
            <v>-9.5609999999999999</v>
          </cell>
          <cell r="AP55" t="str">
            <v>27217K</v>
          </cell>
          <cell r="AQ55">
            <v>-5.6390000000000002</v>
          </cell>
          <cell r="AR55">
            <v>-1.587</v>
          </cell>
          <cell r="AU55" t="str">
            <v>27217K</v>
          </cell>
          <cell r="AV55" t="str">
            <v>#NA</v>
          </cell>
          <cell r="AW55" t="str">
            <v>#NA</v>
          </cell>
          <cell r="AY55" t="str">
            <v>27217K</v>
          </cell>
          <cell r="AZ55" t="str">
            <v>I:BPU</v>
          </cell>
          <cell r="BA55">
            <v>14.05</v>
          </cell>
          <cell r="BB55">
            <v>15.617000000000001</v>
          </cell>
          <cell r="BC55">
            <v>986.9</v>
          </cell>
          <cell r="BD55" t="str">
            <v>27217K</v>
          </cell>
          <cell r="BE55" t="str">
            <v>I:BPU</v>
          </cell>
          <cell r="BF55" t="str">
            <v>#NA</v>
          </cell>
          <cell r="BG55" t="str">
            <v>#NA</v>
          </cell>
          <cell r="BH55">
            <v>1</v>
          </cell>
          <cell r="BI55" t="str">
            <v>27217K</v>
          </cell>
          <cell r="BJ55">
            <v>13956.723</v>
          </cell>
          <cell r="BK55" t="str">
            <v>27217K</v>
          </cell>
          <cell r="BL55">
            <v>8000</v>
          </cell>
          <cell r="BM55" t="str">
            <v>FINANCIALS</v>
          </cell>
          <cell r="BN55">
            <v>8300</v>
          </cell>
          <cell r="BO55" t="str">
            <v>BANKS</v>
          </cell>
          <cell r="BP55" t="str">
            <v>27217K</v>
          </cell>
          <cell r="BQ55">
            <v>8350</v>
          </cell>
          <cell r="BR55" t="str">
            <v>BANKS</v>
          </cell>
          <cell r="BS55">
            <v>8355</v>
          </cell>
          <cell r="BT55" t="str">
            <v>BANKS</v>
          </cell>
          <cell r="BU55" t="str">
            <v>MEDIUM</v>
          </cell>
          <cell r="BV55" t="str">
            <v>27217K</v>
          </cell>
          <cell r="BW55">
            <v>14.412000000000001</v>
          </cell>
        </row>
        <row r="56">
          <cell r="A56" t="str">
            <v>30051D</v>
          </cell>
          <cell r="B56" t="str">
            <v>I:BPUG</v>
          </cell>
          <cell r="C56" t="str">
            <v>BANCHE POPOLARI UNITE 01/01/2005</v>
          </cell>
          <cell r="D56">
            <v>15.013</v>
          </cell>
          <cell r="E56">
            <v>5422</v>
          </cell>
          <cell r="F56">
            <v>81.17</v>
          </cell>
          <cell r="G56">
            <v>15.2</v>
          </cell>
          <cell r="H56">
            <v>14.157999999999999</v>
          </cell>
          <cell r="I56">
            <v>-1.23</v>
          </cell>
          <cell r="J56" t="str">
            <v>30051D</v>
          </cell>
          <cell r="K56" t="str">
            <v>I:BPUG</v>
          </cell>
          <cell r="L56">
            <v>4.62</v>
          </cell>
          <cell r="M56" t="str">
            <v>#NA</v>
          </cell>
          <cell r="N56" t="str">
            <v>#NA</v>
          </cell>
          <cell r="P56" t="str">
            <v>30051D</v>
          </cell>
          <cell r="Q56" t="str">
            <v>#NA</v>
          </cell>
          <cell r="R56" t="str">
            <v>#NA</v>
          </cell>
          <cell r="S56" t="str">
            <v>30051D</v>
          </cell>
          <cell r="T56" t="str">
            <v>I:BPUG</v>
          </cell>
          <cell r="U56">
            <v>28.9</v>
          </cell>
          <cell r="V56">
            <v>1.3520000000000001</v>
          </cell>
          <cell r="W56" t="str">
            <v>#NA</v>
          </cell>
          <cell r="X56" t="str">
            <v>#NA</v>
          </cell>
          <cell r="Y56">
            <v>427.15600000000001</v>
          </cell>
          <cell r="Z56">
            <v>-0.90400000000000003</v>
          </cell>
          <cell r="AA56" t="str">
            <v>30051D</v>
          </cell>
          <cell r="AB56" t="str">
            <v>#NA</v>
          </cell>
          <cell r="AC56" t="str">
            <v>#NA</v>
          </cell>
          <cell r="AD56">
            <v>14.896000000000001</v>
          </cell>
          <cell r="AE56">
            <v>463.774</v>
          </cell>
          <cell r="AF56">
            <v>31.1</v>
          </cell>
          <cell r="AG56" t="str">
            <v>30051D</v>
          </cell>
          <cell r="AH56">
            <v>0.84899999999999998</v>
          </cell>
          <cell r="AI56">
            <v>14.35</v>
          </cell>
          <cell r="AJ56" t="str">
            <v>#NA</v>
          </cell>
          <cell r="AL56" t="str">
            <v>30051D</v>
          </cell>
          <cell r="AM56">
            <v>38398</v>
          </cell>
          <cell r="AN56">
            <v>38364</v>
          </cell>
          <cell r="AO56" t="str">
            <v>#NA</v>
          </cell>
          <cell r="AP56" t="str">
            <v>30051D</v>
          </cell>
          <cell r="AQ56">
            <v>-5.1509999999999998</v>
          </cell>
          <cell r="AR56">
            <v>-1.091</v>
          </cell>
          <cell r="AU56" t="str">
            <v>30051D</v>
          </cell>
          <cell r="AV56" t="str">
            <v>#NA</v>
          </cell>
          <cell r="AW56" t="str">
            <v>#NA</v>
          </cell>
          <cell r="AY56" t="str">
            <v>30051D</v>
          </cell>
          <cell r="AZ56" t="str">
            <v>I:BPUG</v>
          </cell>
          <cell r="BA56">
            <v>14.722</v>
          </cell>
          <cell r="BB56">
            <v>14.872999999999999</v>
          </cell>
          <cell r="BC56">
            <v>28.9</v>
          </cell>
          <cell r="BD56" t="str">
            <v>30051D</v>
          </cell>
          <cell r="BE56" t="str">
            <v>I:BPUG</v>
          </cell>
          <cell r="BF56" t="str">
            <v>#NA</v>
          </cell>
          <cell r="BG56" t="str">
            <v>#NA</v>
          </cell>
          <cell r="BH56">
            <v>1</v>
          </cell>
          <cell r="BI56" t="str">
            <v>30051D</v>
          </cell>
          <cell r="BJ56">
            <v>427.15600000000001</v>
          </cell>
          <cell r="BK56" t="str">
            <v>30051D</v>
          </cell>
          <cell r="BL56" t="str">
            <v>#NA</v>
          </cell>
          <cell r="BM56" t="str">
            <v>#NA</v>
          </cell>
          <cell r="BN56" t="str">
            <v>#NA</v>
          </cell>
          <cell r="BO56" t="str">
            <v>#NA</v>
          </cell>
          <cell r="BP56" t="str">
            <v>30051D</v>
          </cell>
          <cell r="BQ56" t="str">
            <v>#NA</v>
          </cell>
          <cell r="BR56" t="str">
            <v>#NA</v>
          </cell>
          <cell r="BS56" t="str">
            <v>#NA</v>
          </cell>
          <cell r="BT56" t="str">
            <v>#NA</v>
          </cell>
          <cell r="BU56" t="str">
            <v>#NA</v>
          </cell>
          <cell r="BV56" t="str">
            <v>30051D</v>
          </cell>
          <cell r="BW56">
            <v>14.722</v>
          </cell>
        </row>
        <row r="57">
          <cell r="A57" t="str">
            <v>143712</v>
          </cell>
          <cell r="B57" t="str">
            <v>I:BDB</v>
          </cell>
          <cell r="C57" t="str">
            <v>BANCO DESIO BRIANZA</v>
          </cell>
          <cell r="D57">
            <v>6.7709999999999999</v>
          </cell>
          <cell r="E57">
            <v>117000</v>
          </cell>
          <cell r="F57">
            <v>789.75</v>
          </cell>
          <cell r="G57">
            <v>6.952</v>
          </cell>
          <cell r="H57">
            <v>3.76</v>
          </cell>
          <cell r="I57">
            <v>0.46</v>
          </cell>
          <cell r="J57" t="str">
            <v>143712</v>
          </cell>
          <cell r="K57" t="str">
            <v>I:BDB</v>
          </cell>
          <cell r="L57">
            <v>14.278</v>
          </cell>
          <cell r="M57">
            <v>44.216999999999999</v>
          </cell>
          <cell r="N57">
            <v>75.369</v>
          </cell>
          <cell r="P57" t="str">
            <v>143712</v>
          </cell>
          <cell r="Q57">
            <v>32.805999999999997</v>
          </cell>
          <cell r="R57">
            <v>55.055999999999997</v>
          </cell>
          <cell r="S57" t="str">
            <v>143712</v>
          </cell>
          <cell r="T57" t="str">
            <v>I:BDB</v>
          </cell>
          <cell r="U57">
            <v>229</v>
          </cell>
          <cell r="V57">
            <v>0.79</v>
          </cell>
          <cell r="W57">
            <v>7</v>
          </cell>
          <cell r="X57">
            <v>0.68700000000000006</v>
          </cell>
          <cell r="Y57">
            <v>1353.03</v>
          </cell>
          <cell r="Z57">
            <v>-2.6040000000000001</v>
          </cell>
          <cell r="AA57" t="str">
            <v>143712</v>
          </cell>
          <cell r="AB57">
            <v>202.6</v>
          </cell>
          <cell r="AC57">
            <v>5.6070000000000002</v>
          </cell>
          <cell r="AD57">
            <v>6.3540000000000001</v>
          </cell>
          <cell r="AE57">
            <v>2299.3130000000001</v>
          </cell>
          <cell r="AF57">
            <v>360.2</v>
          </cell>
          <cell r="AG57" t="str">
            <v>143712</v>
          </cell>
          <cell r="AH57">
            <v>10.507999999999999</v>
          </cell>
          <cell r="AI57">
            <v>5.9249999999999998</v>
          </cell>
          <cell r="AJ57">
            <v>3.8610000000000002</v>
          </cell>
          <cell r="AL57" t="str">
            <v>143712</v>
          </cell>
          <cell r="AM57">
            <v>38392</v>
          </cell>
          <cell r="AN57">
            <v>38068</v>
          </cell>
          <cell r="AO57">
            <v>25.186</v>
          </cell>
          <cell r="AP57" t="str">
            <v>143712</v>
          </cell>
          <cell r="AQ57">
            <v>4.5069999999999997</v>
          </cell>
          <cell r="AR57">
            <v>-2.79</v>
          </cell>
          <cell r="AU57" t="str">
            <v>143712</v>
          </cell>
          <cell r="AV57">
            <v>135.08699999999999</v>
          </cell>
          <cell r="AW57">
            <v>91.302000000000007</v>
          </cell>
          <cell r="AY57" t="str">
            <v>143712</v>
          </cell>
          <cell r="AZ57" t="str">
            <v>I:BDB</v>
          </cell>
          <cell r="BA57">
            <v>4.6849999999999996</v>
          </cell>
          <cell r="BB57">
            <v>6.3360000000000003</v>
          </cell>
          <cell r="BC57">
            <v>125.9</v>
          </cell>
          <cell r="BD57" t="str">
            <v>143712</v>
          </cell>
          <cell r="BE57" t="str">
            <v>I:BDB</v>
          </cell>
          <cell r="BF57">
            <v>3.3610000000000002</v>
          </cell>
          <cell r="BG57">
            <v>101.458</v>
          </cell>
          <cell r="BH57">
            <v>1</v>
          </cell>
          <cell r="BI57" t="str">
            <v>143712</v>
          </cell>
          <cell r="BJ57">
            <v>645.85400000000004</v>
          </cell>
          <cell r="BK57" t="str">
            <v>143712</v>
          </cell>
          <cell r="BL57">
            <v>8000</v>
          </cell>
          <cell r="BM57" t="str">
            <v>FINANCIALS</v>
          </cell>
          <cell r="BN57">
            <v>8300</v>
          </cell>
          <cell r="BO57" t="str">
            <v>BANKS</v>
          </cell>
          <cell r="BP57" t="str">
            <v>143712</v>
          </cell>
          <cell r="BQ57">
            <v>8350</v>
          </cell>
          <cell r="BR57" t="str">
            <v>BANKS</v>
          </cell>
          <cell r="BS57">
            <v>8355</v>
          </cell>
          <cell r="BT57" t="str">
            <v>BANKS</v>
          </cell>
          <cell r="BU57" t="str">
            <v>SMALL</v>
          </cell>
          <cell r="BV57" t="str">
            <v>143712</v>
          </cell>
          <cell r="BW57">
            <v>5.1470000000000002</v>
          </cell>
        </row>
        <row r="58">
          <cell r="A58" t="str">
            <v>692474</v>
          </cell>
          <cell r="B58" t="str">
            <v>I:BRIR</v>
          </cell>
          <cell r="C58" t="str">
            <v>BANCO DESIO BRIANZA RNC</v>
          </cell>
          <cell r="D58">
            <v>6.6429999999999998</v>
          </cell>
          <cell r="E58">
            <v>13202</v>
          </cell>
          <cell r="F58">
            <v>87.27</v>
          </cell>
          <cell r="G58">
            <v>6.9459999999999997</v>
          </cell>
          <cell r="H58">
            <v>3.01</v>
          </cell>
          <cell r="I58">
            <v>-1.76</v>
          </cell>
          <cell r="J58" t="str">
            <v>692474</v>
          </cell>
          <cell r="K58" t="str">
            <v>I:BRIR</v>
          </cell>
          <cell r="L58">
            <v>22.315999999999999</v>
          </cell>
          <cell r="M58">
            <v>39.265999999999998</v>
          </cell>
          <cell r="N58">
            <v>117.163</v>
          </cell>
          <cell r="P58" t="str">
            <v>692474</v>
          </cell>
          <cell r="Q58">
            <v>27.855</v>
          </cell>
          <cell r="R58">
            <v>96.849000000000004</v>
          </cell>
          <cell r="S58" t="str">
            <v>692474</v>
          </cell>
          <cell r="T58" t="str">
            <v>I:BRIR</v>
          </cell>
          <cell r="U58">
            <v>52.5</v>
          </cell>
          <cell r="V58">
            <v>0.376</v>
          </cell>
          <cell r="W58">
            <v>10</v>
          </cell>
          <cell r="X58">
            <v>0.52200000000000002</v>
          </cell>
          <cell r="Y58">
            <v>296.61399999999998</v>
          </cell>
          <cell r="Z58">
            <v>-4.2380000000000004</v>
          </cell>
          <cell r="AA58" t="str">
            <v>692474</v>
          </cell>
          <cell r="AB58">
            <v>73.5</v>
          </cell>
          <cell r="AC58">
            <v>5.3849999999999998</v>
          </cell>
          <cell r="AD58">
            <v>6.1109999999999998</v>
          </cell>
          <cell r="AE58">
            <v>460.19200000000001</v>
          </cell>
          <cell r="AF58">
            <v>75</v>
          </cell>
          <cell r="AG58" t="str">
            <v>692474</v>
          </cell>
          <cell r="AH58">
            <v>18.545999999999999</v>
          </cell>
          <cell r="AI58">
            <v>5.431</v>
          </cell>
          <cell r="AJ58">
            <v>3.0590000000000002</v>
          </cell>
          <cell r="AL58" t="str">
            <v>692474</v>
          </cell>
          <cell r="AM58">
            <v>38393</v>
          </cell>
          <cell r="AN58">
            <v>38044</v>
          </cell>
          <cell r="AO58">
            <v>20.234999999999999</v>
          </cell>
          <cell r="AP58" t="str">
            <v>692474</v>
          </cell>
          <cell r="AQ58">
            <v>12.545</v>
          </cell>
          <cell r="AR58">
            <v>-4.4240000000000004</v>
          </cell>
          <cell r="AU58" t="str">
            <v>692474</v>
          </cell>
          <cell r="AV58">
            <v>276.93700000000001</v>
          </cell>
          <cell r="AW58">
            <v>233.15100000000001</v>
          </cell>
          <cell r="AY58" t="str">
            <v>692474</v>
          </cell>
          <cell r="AZ58" t="str">
            <v>I:BRIR</v>
          </cell>
          <cell r="BA58">
            <v>4.258</v>
          </cell>
          <cell r="BB58">
            <v>6.0830000000000002</v>
          </cell>
          <cell r="BC58">
            <v>31.6</v>
          </cell>
          <cell r="BD58" t="str">
            <v>692474</v>
          </cell>
          <cell r="BE58" t="str">
            <v>I:BRIR</v>
          </cell>
          <cell r="BF58">
            <v>1.9350000000000001</v>
          </cell>
          <cell r="BG58">
            <v>243.30799999999999</v>
          </cell>
          <cell r="BH58">
            <v>1</v>
          </cell>
          <cell r="BI58" t="str">
            <v>692474</v>
          </cell>
          <cell r="BJ58">
            <v>149.37299999999999</v>
          </cell>
          <cell r="BK58" t="str">
            <v>692474</v>
          </cell>
          <cell r="BL58" t="str">
            <v>#NA</v>
          </cell>
          <cell r="BM58" t="str">
            <v>#NA</v>
          </cell>
          <cell r="BN58" t="str">
            <v>#NA</v>
          </cell>
          <cell r="BO58" t="str">
            <v>#NA</v>
          </cell>
          <cell r="BP58" t="str">
            <v>692474</v>
          </cell>
          <cell r="BQ58" t="str">
            <v>#NA</v>
          </cell>
          <cell r="BR58" t="str">
            <v>#NA</v>
          </cell>
          <cell r="BS58" t="str">
            <v>#NA</v>
          </cell>
          <cell r="BT58" t="str">
            <v>#NA</v>
          </cell>
          <cell r="BU58" t="str">
            <v>#NA</v>
          </cell>
          <cell r="BV58" t="str">
            <v>692474</v>
          </cell>
          <cell r="BW58">
            <v>4.944</v>
          </cell>
        </row>
        <row r="59">
          <cell r="A59" t="str">
            <v>672874</v>
          </cell>
          <cell r="B59" t="str">
            <v>I:BSC</v>
          </cell>
          <cell r="C59" t="str">
            <v>BANCO SANTANDER CENTRAL HISPANO (MIL)</v>
          </cell>
          <cell r="D59">
            <v>9.5549999999999997</v>
          </cell>
          <cell r="E59">
            <v>6254292</v>
          </cell>
          <cell r="F59">
            <v>59759.74</v>
          </cell>
          <cell r="G59">
            <v>9.8000000000000007</v>
          </cell>
          <cell r="H59">
            <v>7.75</v>
          </cell>
          <cell r="I59">
            <v>-2.3010000000000002</v>
          </cell>
          <cell r="J59" t="str">
            <v>672874</v>
          </cell>
          <cell r="K59" t="str">
            <v>I:BSC</v>
          </cell>
          <cell r="L59">
            <v>7.36</v>
          </cell>
          <cell r="M59">
            <v>8.827</v>
          </cell>
          <cell r="N59">
            <v>2.8530000000000002</v>
          </cell>
          <cell r="P59" t="str">
            <v>672874</v>
          </cell>
          <cell r="Q59">
            <v>-2.5840000000000001</v>
          </cell>
          <cell r="R59">
            <v>-17.460999999999999</v>
          </cell>
          <cell r="S59" t="str">
            <v>672874</v>
          </cell>
          <cell r="T59" t="str">
            <v>I:BSC</v>
          </cell>
          <cell r="U59">
            <v>1.7</v>
          </cell>
          <cell r="V59">
            <v>1.149</v>
          </cell>
          <cell r="W59">
            <v>3</v>
          </cell>
          <cell r="X59">
            <v>0.98499999999999999</v>
          </cell>
          <cell r="Y59">
            <v>15.234</v>
          </cell>
          <cell r="Z59">
            <v>-0.92300000000000004</v>
          </cell>
          <cell r="AA59" t="str">
            <v>672874</v>
          </cell>
          <cell r="AB59">
            <v>88.6</v>
          </cell>
          <cell r="AC59">
            <v>9.1059999999999999</v>
          </cell>
          <cell r="AD59">
            <v>9.2629999999999999</v>
          </cell>
          <cell r="AE59">
            <v>16.901</v>
          </cell>
          <cell r="AF59">
            <v>1.8</v>
          </cell>
          <cell r="AG59" t="str">
            <v>672874</v>
          </cell>
          <cell r="AH59">
            <v>3.589</v>
          </cell>
          <cell r="AI59">
            <v>8.9</v>
          </cell>
          <cell r="AJ59">
            <v>9.2899999999999991</v>
          </cell>
          <cell r="AL59" t="str">
            <v>672874</v>
          </cell>
          <cell r="AM59">
            <v>38397</v>
          </cell>
          <cell r="AN59">
            <v>38211</v>
          </cell>
          <cell r="AO59">
            <v>-10.205</v>
          </cell>
          <cell r="AP59" t="str">
            <v>672874</v>
          </cell>
          <cell r="AQ59">
            <v>-2.4119999999999999</v>
          </cell>
          <cell r="AR59">
            <v>-1.109</v>
          </cell>
          <cell r="AU59" t="str">
            <v>672874</v>
          </cell>
          <cell r="AV59">
            <v>40.389000000000003</v>
          </cell>
          <cell r="AW59">
            <v>-3.3969999999999998</v>
          </cell>
          <cell r="AY59" t="str">
            <v>672874</v>
          </cell>
          <cell r="AZ59" t="str">
            <v>I:BSC</v>
          </cell>
          <cell r="BA59">
            <v>8.6959999999999997</v>
          </cell>
          <cell r="BB59">
            <v>9.2479999999999993</v>
          </cell>
          <cell r="BC59">
            <v>1.9</v>
          </cell>
          <cell r="BD59" t="str">
            <v>672874</v>
          </cell>
          <cell r="BE59" t="str">
            <v>I:BSC</v>
          </cell>
          <cell r="BF59">
            <v>8.9499999999999993</v>
          </cell>
          <cell r="BG59">
            <v>6.76</v>
          </cell>
          <cell r="BH59">
            <v>1</v>
          </cell>
          <cell r="BI59" t="str">
            <v>672874</v>
          </cell>
          <cell r="BJ59">
            <v>16.808</v>
          </cell>
          <cell r="BK59" t="str">
            <v>672874</v>
          </cell>
          <cell r="BL59" t="str">
            <v>#NA</v>
          </cell>
          <cell r="BM59" t="str">
            <v>#NA</v>
          </cell>
          <cell r="BN59" t="str">
            <v>#NA</v>
          </cell>
          <cell r="BO59" t="str">
            <v>#NA</v>
          </cell>
          <cell r="BP59" t="str">
            <v>672874</v>
          </cell>
          <cell r="BQ59" t="str">
            <v>#NA</v>
          </cell>
          <cell r="BR59" t="str">
            <v>#NA</v>
          </cell>
          <cell r="BS59" t="str">
            <v>#NA</v>
          </cell>
          <cell r="BT59" t="str">
            <v>#NA</v>
          </cell>
          <cell r="BU59" t="str">
            <v>#NA</v>
          </cell>
          <cell r="BV59" t="str">
            <v>672874</v>
          </cell>
          <cell r="BW59">
            <v>8.68</v>
          </cell>
        </row>
        <row r="60">
          <cell r="A60" t="str">
            <v>505337</v>
          </cell>
          <cell r="B60" t="str">
            <v>I:BSRP</v>
          </cell>
          <cell r="C60" t="str">
            <v>BANCO SARDEGNA RNC</v>
          </cell>
          <cell r="D60">
            <v>15.170999999999999</v>
          </cell>
          <cell r="E60">
            <v>6600</v>
          </cell>
          <cell r="F60">
            <v>99.59</v>
          </cell>
          <cell r="G60">
            <v>15.696999999999999</v>
          </cell>
          <cell r="H60">
            <v>11.641999999999999</v>
          </cell>
          <cell r="I60">
            <v>-0.53800000000000003</v>
          </cell>
          <cell r="J60" t="str">
            <v>505337</v>
          </cell>
          <cell r="K60" t="str">
            <v>I:BSRP</v>
          </cell>
          <cell r="L60">
            <v>0.51700000000000002</v>
          </cell>
          <cell r="M60">
            <v>15.862</v>
          </cell>
          <cell r="N60">
            <v>18.616</v>
          </cell>
          <cell r="P60" t="str">
            <v>505337</v>
          </cell>
          <cell r="Q60">
            <v>4.4509999999999996</v>
          </cell>
          <cell r="R60">
            <v>-1.6970000000000001</v>
          </cell>
          <cell r="S60" t="str">
            <v>505337</v>
          </cell>
          <cell r="T60" t="str">
            <v>I:BSRP</v>
          </cell>
          <cell r="U60">
            <v>16.3</v>
          </cell>
          <cell r="V60">
            <v>0.28000000000000003</v>
          </cell>
          <cell r="W60">
            <v>4</v>
          </cell>
          <cell r="X60">
            <v>0.85199999999999998</v>
          </cell>
          <cell r="Y60">
            <v>237.667</v>
          </cell>
          <cell r="Z60">
            <v>-0.56999999999999995</v>
          </cell>
          <cell r="AA60" t="str">
            <v>505337</v>
          </cell>
          <cell r="AB60">
            <v>-35.700000000000003</v>
          </cell>
          <cell r="AC60">
            <v>14.353999999999999</v>
          </cell>
          <cell r="AD60">
            <v>15.205</v>
          </cell>
          <cell r="AE60">
            <v>247.48400000000001</v>
          </cell>
          <cell r="AF60">
            <v>16.3</v>
          </cell>
          <cell r="AG60" t="str">
            <v>505337</v>
          </cell>
          <cell r="AH60">
            <v>-3.254</v>
          </cell>
          <cell r="AI60">
            <v>15.093</v>
          </cell>
          <cell r="AJ60">
            <v>12.79</v>
          </cell>
          <cell r="AL60" t="str">
            <v>505337</v>
          </cell>
          <cell r="AM60">
            <v>38359</v>
          </cell>
          <cell r="AN60">
            <v>38126</v>
          </cell>
          <cell r="AO60">
            <v>-3.169</v>
          </cell>
          <cell r="AP60" t="str">
            <v>505337</v>
          </cell>
          <cell r="AQ60">
            <v>-9.2550000000000008</v>
          </cell>
          <cell r="AR60">
            <v>-0.75600000000000001</v>
          </cell>
          <cell r="AU60" t="str">
            <v>505337</v>
          </cell>
          <cell r="AV60">
            <v>96.233999999999995</v>
          </cell>
          <cell r="AW60">
            <v>52.448</v>
          </cell>
          <cell r="AY60" t="str">
            <v>505337</v>
          </cell>
          <cell r="AZ60" t="str">
            <v>I:BSRP</v>
          </cell>
          <cell r="BA60">
            <v>12.862</v>
          </cell>
          <cell r="BB60">
            <v>15.2</v>
          </cell>
          <cell r="BC60">
            <v>8.9</v>
          </cell>
          <cell r="BD60" t="str">
            <v>505337</v>
          </cell>
          <cell r="BE60" t="str">
            <v>I:BSRP</v>
          </cell>
          <cell r="BF60">
            <v>9.33</v>
          </cell>
          <cell r="BG60">
            <v>62.603999999999999</v>
          </cell>
          <cell r="BH60">
            <v>1</v>
          </cell>
          <cell r="BI60" t="str">
            <v>505337</v>
          </cell>
          <cell r="BJ60">
            <v>120.096</v>
          </cell>
          <cell r="BK60" t="str">
            <v>505337</v>
          </cell>
          <cell r="BL60" t="str">
            <v>#NA</v>
          </cell>
          <cell r="BM60" t="str">
            <v>#NA</v>
          </cell>
          <cell r="BN60" t="str">
            <v>#NA</v>
          </cell>
          <cell r="BO60" t="str">
            <v>#NA</v>
          </cell>
          <cell r="BP60" t="str">
            <v>505337</v>
          </cell>
          <cell r="BQ60" t="str">
            <v>#NA</v>
          </cell>
          <cell r="BR60" t="str">
            <v>#NA</v>
          </cell>
          <cell r="BS60" t="str">
            <v>#NA</v>
          </cell>
          <cell r="BT60" t="str">
            <v>#NA</v>
          </cell>
          <cell r="BU60" t="str">
            <v>#NA</v>
          </cell>
          <cell r="BV60" t="str">
            <v>505337</v>
          </cell>
          <cell r="BW60">
            <v>13.404999999999999</v>
          </cell>
        </row>
        <row r="61">
          <cell r="A61" t="str">
            <v>278185</v>
          </cell>
          <cell r="B61" t="str">
            <v>I:BAN</v>
          </cell>
          <cell r="C61" t="str">
            <v>BASIC NET</v>
          </cell>
          <cell r="D61">
            <v>0.53800000000000003</v>
          </cell>
          <cell r="E61">
            <v>60994</v>
          </cell>
          <cell r="F61">
            <v>32.630000000000003</v>
          </cell>
          <cell r="G61">
            <v>0.60899999999999999</v>
          </cell>
          <cell r="H61">
            <v>0.376</v>
          </cell>
          <cell r="I61">
            <v>1.0329999999999999</v>
          </cell>
          <cell r="J61" t="str">
            <v>278185</v>
          </cell>
          <cell r="K61" t="str">
            <v>I:BAN</v>
          </cell>
          <cell r="L61">
            <v>12.083</v>
          </cell>
          <cell r="M61">
            <v>20.222999999999999</v>
          </cell>
          <cell r="N61">
            <v>-9.7349999999999994</v>
          </cell>
          <cell r="P61" t="str">
            <v>278185</v>
          </cell>
          <cell r="Q61">
            <v>8.8119999999999994</v>
          </cell>
          <cell r="R61">
            <v>-30.047999999999998</v>
          </cell>
          <cell r="S61" t="str">
            <v>278185</v>
          </cell>
          <cell r="T61" t="str">
            <v>I:BAN</v>
          </cell>
          <cell r="U61">
            <v>277.89999999999998</v>
          </cell>
          <cell r="V61">
            <v>0.41</v>
          </cell>
          <cell r="W61">
            <v>6</v>
          </cell>
          <cell r="X61">
            <v>0.98599999999999999</v>
          </cell>
          <cell r="Y61">
            <v>137.726</v>
          </cell>
          <cell r="Z61">
            <v>1.395</v>
          </cell>
          <cell r="AA61" t="str">
            <v>278185</v>
          </cell>
          <cell r="AB61">
            <v>42.4</v>
          </cell>
          <cell r="AC61">
            <v>0.47799999999999998</v>
          </cell>
          <cell r="AD61">
            <v>0.51</v>
          </cell>
          <cell r="AE61">
            <v>203.095</v>
          </cell>
          <cell r="AF61">
            <v>392.2</v>
          </cell>
          <cell r="AG61" t="str">
            <v>278185</v>
          </cell>
          <cell r="AH61">
            <v>8.3130000000000006</v>
          </cell>
          <cell r="AI61">
            <v>0.48</v>
          </cell>
          <cell r="AJ61">
            <v>0.59599999999999997</v>
          </cell>
          <cell r="AL61" t="str">
            <v>278185</v>
          </cell>
          <cell r="AM61">
            <v>38083</v>
          </cell>
          <cell r="AN61">
            <v>38212</v>
          </cell>
          <cell r="AO61">
            <v>1.1919999999999999</v>
          </cell>
          <cell r="AP61" t="str">
            <v>278185</v>
          </cell>
          <cell r="AQ61">
            <v>2.3119999999999998</v>
          </cell>
          <cell r="AR61">
            <v>1.208</v>
          </cell>
          <cell r="AU61" t="str">
            <v>278185</v>
          </cell>
          <cell r="AV61">
            <v>-4.0129999999999999</v>
          </cell>
          <cell r="AW61">
            <v>-47.798000000000002</v>
          </cell>
          <cell r="AY61" t="str">
            <v>278185</v>
          </cell>
          <cell r="AZ61" t="str">
            <v>I:BAN</v>
          </cell>
          <cell r="BA61">
            <v>0.48799999999999999</v>
          </cell>
          <cell r="BB61">
            <v>0.50900000000000001</v>
          </cell>
          <cell r="BC61">
            <v>195.6</v>
          </cell>
          <cell r="BD61" t="str">
            <v>278185</v>
          </cell>
          <cell r="BE61" t="str">
            <v>I:BAN</v>
          </cell>
          <cell r="BF61">
            <v>0.86299999999999999</v>
          </cell>
          <cell r="BG61">
            <v>-37.642000000000003</v>
          </cell>
          <cell r="BH61">
            <v>1</v>
          </cell>
          <cell r="BI61" t="str">
            <v>278185</v>
          </cell>
          <cell r="BJ61">
            <v>94.468999999999994</v>
          </cell>
          <cell r="BK61" t="str">
            <v>278185</v>
          </cell>
          <cell r="BL61" t="str">
            <v>#NA</v>
          </cell>
          <cell r="BM61" t="str">
            <v>#NA</v>
          </cell>
          <cell r="BN61" t="str">
            <v>#NA</v>
          </cell>
          <cell r="BO61" t="str">
            <v>#NA</v>
          </cell>
          <cell r="BP61" t="str">
            <v>278185</v>
          </cell>
          <cell r="BQ61" t="str">
            <v>#NA</v>
          </cell>
          <cell r="BR61" t="str">
            <v>#NA</v>
          </cell>
          <cell r="BS61" t="str">
            <v>#NA</v>
          </cell>
          <cell r="BT61" t="str">
            <v>#NA</v>
          </cell>
          <cell r="BU61" t="str">
            <v>#NA</v>
          </cell>
          <cell r="BV61" t="str">
            <v>278185</v>
          </cell>
          <cell r="BW61">
            <v>0.45200000000000001</v>
          </cell>
        </row>
        <row r="62">
          <cell r="A62" t="str">
            <v>929955</v>
          </cell>
          <cell r="B62" t="str">
            <v>I:B</v>
          </cell>
          <cell r="C62" t="str">
            <v>BASTOGI</v>
          </cell>
          <cell r="D62">
            <v>0.17</v>
          </cell>
          <cell r="E62">
            <v>675929</v>
          </cell>
          <cell r="F62">
            <v>114.91</v>
          </cell>
          <cell r="G62">
            <v>0.17199999999999999</v>
          </cell>
          <cell r="H62">
            <v>0.113</v>
          </cell>
          <cell r="I62">
            <v>-0.93200000000000005</v>
          </cell>
          <cell r="J62" t="str">
            <v>929955</v>
          </cell>
          <cell r="K62" t="str">
            <v>I:B</v>
          </cell>
          <cell r="L62">
            <v>17.241</v>
          </cell>
          <cell r="M62">
            <v>29.474</v>
          </cell>
          <cell r="N62">
            <v>16.12</v>
          </cell>
          <cell r="P62" t="str">
            <v>929955</v>
          </cell>
          <cell r="Q62">
            <v>18.062999999999999</v>
          </cell>
          <cell r="R62">
            <v>-4.1929999999999996</v>
          </cell>
          <cell r="S62" t="str">
            <v>929955</v>
          </cell>
          <cell r="T62" t="str">
            <v>I:B</v>
          </cell>
          <cell r="U62">
            <v>785.1</v>
          </cell>
          <cell r="V62">
            <v>0.82499999999999996</v>
          </cell>
          <cell r="W62">
            <v>4</v>
          </cell>
          <cell r="X62">
            <v>1.448</v>
          </cell>
          <cell r="Y62">
            <v>119.75700000000001</v>
          </cell>
          <cell r="Z62">
            <v>2.3479999999999999</v>
          </cell>
          <cell r="AA62" t="str">
            <v>929955</v>
          </cell>
          <cell r="AB62">
            <v>193.9</v>
          </cell>
          <cell r="AC62">
            <v>0.14699999999999999</v>
          </cell>
          <cell r="AD62">
            <v>0.157</v>
          </cell>
          <cell r="AE62">
            <v>200.78100000000001</v>
          </cell>
          <cell r="AF62">
            <v>1256.7</v>
          </cell>
          <cell r="AG62" t="str">
            <v>929955</v>
          </cell>
          <cell r="AH62">
            <v>13.471</v>
          </cell>
          <cell r="AI62">
            <v>0.14499999999999999</v>
          </cell>
          <cell r="AJ62">
            <v>0.14599999999999999</v>
          </cell>
          <cell r="AL62" t="str">
            <v>929955</v>
          </cell>
          <cell r="AM62">
            <v>38398</v>
          </cell>
          <cell r="AN62">
            <v>38271</v>
          </cell>
          <cell r="AO62">
            <v>10.443</v>
          </cell>
          <cell r="AP62" t="str">
            <v>929955</v>
          </cell>
          <cell r="AQ62">
            <v>7.47</v>
          </cell>
          <cell r="AR62">
            <v>2.1619999999999999</v>
          </cell>
          <cell r="AU62" t="str">
            <v>929955</v>
          </cell>
          <cell r="AV62">
            <v>36.100999999999999</v>
          </cell>
          <cell r="AW62">
            <v>-7.6849999999999996</v>
          </cell>
          <cell r="AY62" t="str">
            <v>929955</v>
          </cell>
          <cell r="AZ62" t="str">
            <v>I:B</v>
          </cell>
          <cell r="BA62">
            <v>0.13500000000000001</v>
          </cell>
          <cell r="BB62">
            <v>0.156</v>
          </cell>
          <cell r="BC62">
            <v>693.7</v>
          </cell>
          <cell r="BD62" t="str">
            <v>929955</v>
          </cell>
          <cell r="BE62" t="str">
            <v>I:B</v>
          </cell>
          <cell r="BF62">
            <v>0.16600000000000001</v>
          </cell>
          <cell r="BG62">
            <v>2.4710000000000001</v>
          </cell>
          <cell r="BH62">
            <v>1</v>
          </cell>
          <cell r="BI62" t="str">
            <v>929955</v>
          </cell>
          <cell r="BJ62">
            <v>96.33</v>
          </cell>
          <cell r="BK62" t="str">
            <v>929955</v>
          </cell>
          <cell r="BL62" t="str">
            <v>#NA</v>
          </cell>
          <cell r="BM62" t="str">
            <v>#NA</v>
          </cell>
          <cell r="BN62" t="str">
            <v>#NA</v>
          </cell>
          <cell r="BO62" t="str">
            <v>#NA</v>
          </cell>
          <cell r="BP62" t="str">
            <v>929955</v>
          </cell>
          <cell r="BQ62" t="str">
            <v>#NA</v>
          </cell>
          <cell r="BR62" t="str">
            <v>#NA</v>
          </cell>
          <cell r="BS62" t="str">
            <v>#NA</v>
          </cell>
          <cell r="BT62" t="str">
            <v>#NA</v>
          </cell>
          <cell r="BU62" t="str">
            <v>#NA</v>
          </cell>
          <cell r="BV62" t="str">
            <v>929955</v>
          </cell>
          <cell r="BW62">
            <v>0.13400000000000001</v>
          </cell>
        </row>
        <row r="63">
          <cell r="A63" t="str">
            <v>308672</v>
          </cell>
          <cell r="B63" t="str">
            <v>I:BAY</v>
          </cell>
          <cell r="C63" t="str">
            <v>BAYER (MIL)</v>
          </cell>
          <cell r="D63">
            <v>26.06</v>
          </cell>
          <cell r="E63">
            <v>730342</v>
          </cell>
          <cell r="F63">
            <v>19047.3</v>
          </cell>
          <cell r="G63">
            <v>26.45</v>
          </cell>
          <cell r="H63">
            <v>18.911000000000001</v>
          </cell>
          <cell r="I63">
            <v>-1.474</v>
          </cell>
          <cell r="J63" t="str">
            <v>308672</v>
          </cell>
          <cell r="K63" t="str">
            <v>I:BAY</v>
          </cell>
          <cell r="L63">
            <v>12.381</v>
          </cell>
          <cell r="M63">
            <v>12.334</v>
          </cell>
          <cell r="N63">
            <v>15.180999999999999</v>
          </cell>
          <cell r="P63" t="str">
            <v>308672</v>
          </cell>
          <cell r="Q63">
            <v>0.92300000000000004</v>
          </cell>
          <cell r="R63">
            <v>-5.1319999999999997</v>
          </cell>
          <cell r="S63" t="str">
            <v>308672</v>
          </cell>
          <cell r="T63" t="str">
            <v>I:BAY</v>
          </cell>
          <cell r="U63">
            <v>24.8</v>
          </cell>
          <cell r="V63">
            <v>1.718</v>
          </cell>
          <cell r="W63">
            <v>4</v>
          </cell>
          <cell r="X63">
            <v>1.171</v>
          </cell>
          <cell r="Y63">
            <v>600.29999999999995</v>
          </cell>
          <cell r="Z63">
            <v>1.996</v>
          </cell>
          <cell r="AA63" t="str">
            <v>308672</v>
          </cell>
          <cell r="AB63">
            <v>28.5</v>
          </cell>
          <cell r="AC63">
            <v>24.149000000000001</v>
          </cell>
          <cell r="AD63">
            <v>24.821999999999999</v>
          </cell>
          <cell r="AE63">
            <v>765.13300000000004</v>
          </cell>
          <cell r="AF63">
            <v>30.9</v>
          </cell>
          <cell r="AG63" t="str">
            <v>308672</v>
          </cell>
          <cell r="AH63">
            <v>8.61</v>
          </cell>
          <cell r="AI63">
            <v>23.189</v>
          </cell>
          <cell r="AJ63">
            <v>22.625</v>
          </cell>
          <cell r="AL63" t="str">
            <v>308672</v>
          </cell>
          <cell r="AM63">
            <v>38398</v>
          </cell>
          <cell r="AN63">
            <v>38070</v>
          </cell>
          <cell r="AO63">
            <v>-6.6980000000000004</v>
          </cell>
          <cell r="AP63" t="str">
            <v>308672</v>
          </cell>
          <cell r="AQ63">
            <v>2.609</v>
          </cell>
          <cell r="AR63">
            <v>1.81</v>
          </cell>
          <cell r="AU63" t="str">
            <v>308672</v>
          </cell>
          <cell r="AV63">
            <v>10.505000000000001</v>
          </cell>
          <cell r="AW63">
            <v>-33.280999999999999</v>
          </cell>
          <cell r="AY63" t="str">
            <v>308672</v>
          </cell>
          <cell r="AZ63" t="str">
            <v>I:BAY</v>
          </cell>
          <cell r="BA63">
            <v>22.154</v>
          </cell>
          <cell r="BB63">
            <v>24.754000000000001</v>
          </cell>
          <cell r="BC63">
            <v>31.6</v>
          </cell>
          <cell r="BD63" t="str">
            <v>308672</v>
          </cell>
          <cell r="BE63" t="str">
            <v>I:BAY</v>
          </cell>
          <cell r="BF63">
            <v>33.899000000000001</v>
          </cell>
          <cell r="BG63">
            <v>-23.125</v>
          </cell>
          <cell r="BH63">
            <v>1</v>
          </cell>
          <cell r="BI63" t="str">
            <v>308672</v>
          </cell>
          <cell r="BJ63">
            <v>692.83399999999995</v>
          </cell>
          <cell r="BK63" t="str">
            <v>308672</v>
          </cell>
          <cell r="BL63" t="str">
            <v>#NA</v>
          </cell>
          <cell r="BM63" t="str">
            <v>#NA</v>
          </cell>
          <cell r="BN63" t="str">
            <v>#NA</v>
          </cell>
          <cell r="BO63" t="str">
            <v>#NA</v>
          </cell>
          <cell r="BP63" t="str">
            <v>308672</v>
          </cell>
          <cell r="BQ63" t="str">
            <v>#NA</v>
          </cell>
          <cell r="BR63" t="str">
            <v>#NA</v>
          </cell>
          <cell r="BS63" t="str">
            <v>#NA</v>
          </cell>
          <cell r="BT63" t="str">
            <v>#NA</v>
          </cell>
          <cell r="BU63" t="str">
            <v>#NA</v>
          </cell>
          <cell r="BV63" t="str">
            <v>308672</v>
          </cell>
          <cell r="BW63">
            <v>22.765000000000001</v>
          </cell>
        </row>
        <row r="64">
          <cell r="A64" t="str">
            <v>267787</v>
          </cell>
          <cell r="B64" t="str">
            <v>I:BBB</v>
          </cell>
          <cell r="C64" t="str">
            <v>BB BIOTECH (MIL)</v>
          </cell>
          <cell r="D64">
            <v>46.07</v>
          </cell>
          <cell r="E64">
            <v>25700</v>
          </cell>
          <cell r="F64">
            <v>1184</v>
          </cell>
          <cell r="G64">
            <v>50.7</v>
          </cell>
          <cell r="H64">
            <v>38.24</v>
          </cell>
          <cell r="I64">
            <v>-4.2999999999999997E-2</v>
          </cell>
          <cell r="J64" t="str">
            <v>267787</v>
          </cell>
          <cell r="K64" t="str">
            <v>I:BBB</v>
          </cell>
          <cell r="L64">
            <v>1.857</v>
          </cell>
          <cell r="M64">
            <v>4.4429999999999996</v>
          </cell>
          <cell r="N64">
            <v>5.5439999999999996</v>
          </cell>
          <cell r="P64" t="str">
            <v>267787</v>
          </cell>
          <cell r="Q64">
            <v>-6.968</v>
          </cell>
          <cell r="R64">
            <v>-14.769</v>
          </cell>
          <cell r="S64" t="str">
            <v>267787</v>
          </cell>
          <cell r="T64" t="str">
            <v>I:BBB</v>
          </cell>
          <cell r="U64">
            <v>15.2</v>
          </cell>
          <cell r="V64">
            <v>1.339</v>
          </cell>
          <cell r="W64">
            <v>3</v>
          </cell>
          <cell r="X64">
            <v>1.097</v>
          </cell>
          <cell r="Y64">
            <v>685.04600000000005</v>
          </cell>
          <cell r="Z64">
            <v>-0.71099999999999997</v>
          </cell>
          <cell r="AA64" t="str">
            <v>267787</v>
          </cell>
          <cell r="AB64">
            <v>185.7</v>
          </cell>
          <cell r="AC64">
            <v>44.58</v>
          </cell>
          <cell r="AD64">
            <v>45.789000000000001</v>
          </cell>
          <cell r="AE64">
            <v>1125.098</v>
          </cell>
          <cell r="AF64">
            <v>24.6</v>
          </cell>
          <cell r="AG64" t="str">
            <v>267787</v>
          </cell>
          <cell r="AH64">
            <v>-1.9139999999999999</v>
          </cell>
          <cell r="AI64">
            <v>45.23</v>
          </cell>
          <cell r="AJ64">
            <v>43.65</v>
          </cell>
          <cell r="AL64" t="str">
            <v>267787</v>
          </cell>
          <cell r="AM64">
            <v>38097</v>
          </cell>
          <cell r="AN64">
            <v>38208</v>
          </cell>
          <cell r="AO64">
            <v>-14.587999999999999</v>
          </cell>
          <cell r="AP64" t="str">
            <v>267787</v>
          </cell>
          <cell r="AQ64">
            <v>-7.9139999999999997</v>
          </cell>
          <cell r="AR64">
            <v>-0.89700000000000002</v>
          </cell>
          <cell r="AU64" t="str">
            <v>267787</v>
          </cell>
          <cell r="AV64">
            <v>1.24</v>
          </cell>
          <cell r="AW64">
            <v>-42.545000000000002</v>
          </cell>
          <cell r="AY64" t="str">
            <v>267787</v>
          </cell>
          <cell r="AZ64" t="str">
            <v>I:BBB</v>
          </cell>
          <cell r="BA64">
            <v>44.662999999999997</v>
          </cell>
          <cell r="BB64">
            <v>45.765999999999998</v>
          </cell>
          <cell r="BC64">
            <v>12.9</v>
          </cell>
          <cell r="BD64" t="str">
            <v>267787</v>
          </cell>
          <cell r="BE64" t="str">
            <v>I:BBB</v>
          </cell>
          <cell r="BF64">
            <v>68.14</v>
          </cell>
          <cell r="BG64">
            <v>-32.389000000000003</v>
          </cell>
          <cell r="BH64">
            <v>1</v>
          </cell>
          <cell r="BI64" t="str">
            <v>267787</v>
          </cell>
          <cell r="BJ64">
            <v>581.50699999999995</v>
          </cell>
          <cell r="BK64" t="str">
            <v>267787</v>
          </cell>
          <cell r="BL64" t="str">
            <v>#NA</v>
          </cell>
          <cell r="BM64" t="str">
            <v>#NA</v>
          </cell>
          <cell r="BN64" t="str">
            <v>#NA</v>
          </cell>
          <cell r="BO64" t="str">
            <v>#NA</v>
          </cell>
          <cell r="BP64" t="str">
            <v>267787</v>
          </cell>
          <cell r="BQ64" t="str">
            <v>#NA</v>
          </cell>
          <cell r="BR64" t="str">
            <v>#NA</v>
          </cell>
          <cell r="BS64" t="str">
            <v>#NA</v>
          </cell>
          <cell r="BT64" t="str">
            <v>#NA</v>
          </cell>
          <cell r="BU64" t="str">
            <v>#NA</v>
          </cell>
          <cell r="BV64" t="str">
            <v>267787</v>
          </cell>
          <cell r="BW64">
            <v>43.933</v>
          </cell>
        </row>
        <row r="65">
          <cell r="A65" t="str">
            <v>672903</v>
          </cell>
          <cell r="B65" t="str">
            <v>I:BBV</v>
          </cell>
          <cell r="C65" t="str">
            <v>BBV ARGENTARIA (MIL)</v>
          </cell>
          <cell r="D65">
            <v>13.159000000000001</v>
          </cell>
          <cell r="E65">
            <v>3390850</v>
          </cell>
          <cell r="F65">
            <v>44386.22</v>
          </cell>
          <cell r="G65">
            <v>14.5</v>
          </cell>
          <cell r="H65">
            <v>10.44</v>
          </cell>
          <cell r="I65">
            <v>-1.431</v>
          </cell>
          <cell r="J65" t="str">
            <v>672903</v>
          </cell>
          <cell r="K65" t="str">
            <v>I:BBV</v>
          </cell>
          <cell r="L65">
            <v>3.1269999999999998</v>
          </cell>
          <cell r="M65">
            <v>5.95</v>
          </cell>
          <cell r="N65">
            <v>19.021000000000001</v>
          </cell>
          <cell r="P65" t="str">
            <v>672903</v>
          </cell>
          <cell r="Q65">
            <v>-5.4610000000000003</v>
          </cell>
          <cell r="R65">
            <v>-1.292</v>
          </cell>
          <cell r="S65" t="str">
            <v>672903</v>
          </cell>
          <cell r="T65" t="str">
            <v>I:BBV</v>
          </cell>
          <cell r="U65">
            <v>4.0999999999999996</v>
          </cell>
          <cell r="V65">
            <v>0.76100000000000001</v>
          </cell>
          <cell r="W65">
            <v>4</v>
          </cell>
          <cell r="X65">
            <v>0.85899999999999999</v>
          </cell>
          <cell r="Y65">
            <v>53.215000000000003</v>
          </cell>
          <cell r="Z65">
            <v>-0.76200000000000001</v>
          </cell>
          <cell r="AA65" t="str">
            <v>672903</v>
          </cell>
          <cell r="AB65">
            <v>-40</v>
          </cell>
          <cell r="AC65">
            <v>12.804</v>
          </cell>
          <cell r="AD65">
            <v>12.917999999999999</v>
          </cell>
          <cell r="AE65">
            <v>36.600999999999999</v>
          </cell>
          <cell r="AF65">
            <v>2.8</v>
          </cell>
          <cell r="AG65" t="str">
            <v>672903</v>
          </cell>
          <cell r="AH65">
            <v>-0.64400000000000002</v>
          </cell>
          <cell r="AI65">
            <v>12.76</v>
          </cell>
          <cell r="AJ65">
            <v>11.055999999999999</v>
          </cell>
          <cell r="AL65" t="str">
            <v>672903</v>
          </cell>
          <cell r="AM65">
            <v>38359</v>
          </cell>
          <cell r="AN65">
            <v>38187</v>
          </cell>
          <cell r="AO65">
            <v>-13.082000000000001</v>
          </cell>
          <cell r="AP65" t="str">
            <v>672903</v>
          </cell>
          <cell r="AQ65">
            <v>-6.6449999999999996</v>
          </cell>
          <cell r="AR65">
            <v>-0.94799999999999995</v>
          </cell>
          <cell r="AU65" t="str">
            <v>672903</v>
          </cell>
          <cell r="AV65">
            <v>29.68</v>
          </cell>
          <cell r="AW65">
            <v>-14.105</v>
          </cell>
          <cell r="AY65" t="str">
            <v>672903</v>
          </cell>
          <cell r="AZ65" t="str">
            <v>I:BBV</v>
          </cell>
          <cell r="BA65">
            <v>11.589</v>
          </cell>
          <cell r="BB65">
            <v>12.912000000000001</v>
          </cell>
          <cell r="BC65">
            <v>1.7</v>
          </cell>
          <cell r="BD65" t="str">
            <v>672903</v>
          </cell>
          <cell r="BE65" t="str">
            <v>I:BBV</v>
          </cell>
          <cell r="BF65">
            <v>13.7</v>
          </cell>
          <cell r="BG65">
            <v>-3.9489999999999998</v>
          </cell>
          <cell r="BH65">
            <v>1</v>
          </cell>
          <cell r="BI65" t="str">
            <v>672903</v>
          </cell>
          <cell r="BJ65">
            <v>21.675000000000001</v>
          </cell>
          <cell r="BK65" t="str">
            <v>672903</v>
          </cell>
          <cell r="BL65" t="str">
            <v>#NA</v>
          </cell>
          <cell r="BM65" t="str">
            <v>#NA</v>
          </cell>
          <cell r="BN65" t="str">
            <v>#NA</v>
          </cell>
          <cell r="BO65" t="str">
            <v>#NA</v>
          </cell>
          <cell r="BP65" t="str">
            <v>672903</v>
          </cell>
          <cell r="BQ65" t="str">
            <v>#NA</v>
          </cell>
          <cell r="BR65" t="str">
            <v>#NA</v>
          </cell>
          <cell r="BS65" t="str">
            <v>#NA</v>
          </cell>
          <cell r="BT65" t="str">
            <v>#NA</v>
          </cell>
          <cell r="BU65" t="str">
            <v>#NA</v>
          </cell>
          <cell r="BV65" t="str">
            <v>672903</v>
          </cell>
          <cell r="BW65">
            <v>12.15</v>
          </cell>
        </row>
        <row r="66">
          <cell r="A66" t="str">
            <v>682793</v>
          </cell>
          <cell r="B66" t="str">
            <v>I:BE</v>
          </cell>
          <cell r="C66" t="str">
            <v>BEGHELLI</v>
          </cell>
          <cell r="D66">
            <v>0.63100000000000001</v>
          </cell>
          <cell r="E66">
            <v>200000</v>
          </cell>
          <cell r="F66">
            <v>126.5</v>
          </cell>
          <cell r="G66">
            <v>0.64500000000000002</v>
          </cell>
          <cell r="H66">
            <v>0.496</v>
          </cell>
          <cell r="I66">
            <v>-0.59899999999999998</v>
          </cell>
          <cell r="J66" t="str">
            <v>682793</v>
          </cell>
          <cell r="K66" t="str">
            <v>I:BE</v>
          </cell>
          <cell r="L66">
            <v>4.4539999999999997</v>
          </cell>
          <cell r="M66">
            <v>8.8339999999999996</v>
          </cell>
          <cell r="N66">
            <v>10.667</v>
          </cell>
          <cell r="P66" t="str">
            <v>682793</v>
          </cell>
          <cell r="Q66">
            <v>-2.5779999999999998</v>
          </cell>
          <cell r="R66">
            <v>-9.6470000000000002</v>
          </cell>
          <cell r="S66" t="str">
            <v>682793</v>
          </cell>
          <cell r="T66" t="str">
            <v>I:BE</v>
          </cell>
          <cell r="U66">
            <v>216.4</v>
          </cell>
          <cell r="V66">
            <v>0.70099999999999996</v>
          </cell>
          <cell r="W66">
            <v>3</v>
          </cell>
          <cell r="X66">
            <v>1.2929999999999999</v>
          </cell>
          <cell r="Y66">
            <v>130.77199999999999</v>
          </cell>
          <cell r="Z66">
            <v>-1.714</v>
          </cell>
          <cell r="AA66" t="str">
            <v>682793</v>
          </cell>
          <cell r="AB66">
            <v>19.2</v>
          </cell>
          <cell r="AC66">
            <v>0.58799999999999997</v>
          </cell>
          <cell r="AD66">
            <v>0.60899999999999999</v>
          </cell>
          <cell r="AE66">
            <v>184.75</v>
          </cell>
          <cell r="AF66">
            <v>297.8</v>
          </cell>
          <cell r="AG66" t="str">
            <v>682793</v>
          </cell>
          <cell r="AH66">
            <v>0.68400000000000005</v>
          </cell>
          <cell r="AI66">
            <v>0.60399999999999998</v>
          </cell>
          <cell r="AJ66">
            <v>0.56999999999999995</v>
          </cell>
          <cell r="AL66" t="str">
            <v>682793</v>
          </cell>
          <cell r="AM66">
            <v>38394</v>
          </cell>
          <cell r="AN66">
            <v>38072</v>
          </cell>
          <cell r="AO66">
            <v>-10.198</v>
          </cell>
          <cell r="AP66" t="str">
            <v>682793</v>
          </cell>
          <cell r="AQ66">
            <v>-5.3170000000000002</v>
          </cell>
          <cell r="AR66">
            <v>-1.9</v>
          </cell>
          <cell r="AU66" t="str">
            <v>682793</v>
          </cell>
          <cell r="AV66">
            <v>-2.4660000000000002</v>
          </cell>
          <cell r="AW66">
            <v>-46.252000000000002</v>
          </cell>
          <cell r="AY66" t="str">
            <v>682793</v>
          </cell>
          <cell r="AZ66" t="str">
            <v>I:BE</v>
          </cell>
          <cell r="BA66">
            <v>0.57099999999999995</v>
          </cell>
          <cell r="BB66">
            <v>0.60899999999999999</v>
          </cell>
          <cell r="BC66">
            <v>143.4</v>
          </cell>
          <cell r="BD66" t="str">
            <v>682793</v>
          </cell>
          <cell r="BE66" t="str">
            <v>I:BE</v>
          </cell>
          <cell r="BF66">
            <v>0.98699999999999999</v>
          </cell>
          <cell r="BG66">
            <v>-36.095999999999997</v>
          </cell>
          <cell r="BH66">
            <v>1</v>
          </cell>
          <cell r="BI66" t="str">
            <v>682793</v>
          </cell>
          <cell r="BJ66">
            <v>84.167000000000002</v>
          </cell>
          <cell r="BK66" t="str">
            <v>682793</v>
          </cell>
          <cell r="BL66" t="str">
            <v>#NA</v>
          </cell>
          <cell r="BM66" t="str">
            <v>#NA</v>
          </cell>
          <cell r="BN66" t="str">
            <v>#NA</v>
          </cell>
          <cell r="BO66" t="str">
            <v>#NA</v>
          </cell>
          <cell r="BP66" t="str">
            <v>682793</v>
          </cell>
          <cell r="BQ66" t="str">
            <v>#NA</v>
          </cell>
          <cell r="BR66" t="str">
            <v>#NA</v>
          </cell>
          <cell r="BS66" t="str">
            <v>#NA</v>
          </cell>
          <cell r="BT66" t="str">
            <v>#NA</v>
          </cell>
          <cell r="BU66" t="str">
            <v>#NA</v>
          </cell>
          <cell r="BV66" t="str">
            <v>682793</v>
          </cell>
          <cell r="BW66">
            <v>0.57999999999999996</v>
          </cell>
        </row>
        <row r="67">
          <cell r="A67" t="str">
            <v>729164</v>
          </cell>
          <cell r="B67" t="str">
            <v>I:BEN</v>
          </cell>
          <cell r="C67" t="str">
            <v>BENETTON</v>
          </cell>
          <cell r="D67">
            <v>9.4719999999999995</v>
          </cell>
          <cell r="E67">
            <v>181559</v>
          </cell>
          <cell r="F67">
            <v>1721.18</v>
          </cell>
          <cell r="G67">
            <v>10.177</v>
          </cell>
          <cell r="H67">
            <v>8.41</v>
          </cell>
          <cell r="I67">
            <v>-0.221</v>
          </cell>
          <cell r="J67" t="str">
            <v>729164</v>
          </cell>
          <cell r="K67" t="str">
            <v>I:BEN</v>
          </cell>
          <cell r="L67">
            <v>-3.9350000000000001</v>
          </cell>
          <cell r="M67">
            <v>1.631</v>
          </cell>
          <cell r="N67">
            <v>8.8490000000000002</v>
          </cell>
          <cell r="P67" t="str">
            <v>729164</v>
          </cell>
          <cell r="Q67">
            <v>-9.7799999999999994</v>
          </cell>
          <cell r="R67">
            <v>-11.465</v>
          </cell>
          <cell r="S67" t="str">
            <v>729164</v>
          </cell>
          <cell r="T67" t="str">
            <v>I:BEN</v>
          </cell>
          <cell r="U67">
            <v>385.3</v>
          </cell>
          <cell r="V67">
            <v>1.2669999999999999</v>
          </cell>
          <cell r="W67">
            <v>2</v>
          </cell>
          <cell r="X67">
            <v>1.0349999999999999</v>
          </cell>
          <cell r="Y67">
            <v>3677.1559999999999</v>
          </cell>
          <cell r="Z67">
            <v>1.099</v>
          </cell>
          <cell r="AA67" t="str">
            <v>729164</v>
          </cell>
          <cell r="AB67">
            <v>221.8</v>
          </cell>
          <cell r="AC67">
            <v>9.5050000000000008</v>
          </cell>
          <cell r="AD67">
            <v>9.6579999999999995</v>
          </cell>
          <cell r="AE67">
            <v>5982.7539999999999</v>
          </cell>
          <cell r="AF67">
            <v>619.1</v>
          </cell>
          <cell r="AG67" t="str">
            <v>729164</v>
          </cell>
          <cell r="AH67">
            <v>-7.7060000000000004</v>
          </cell>
          <cell r="AI67">
            <v>9.86</v>
          </cell>
          <cell r="AJ67">
            <v>8.702</v>
          </cell>
          <cell r="AL67" t="str">
            <v>729164</v>
          </cell>
          <cell r="AM67">
            <v>38100</v>
          </cell>
          <cell r="AN67">
            <v>38070</v>
          </cell>
          <cell r="AO67">
            <v>-17.401</v>
          </cell>
          <cell r="AP67" t="str">
            <v>729164</v>
          </cell>
          <cell r="AQ67">
            <v>-13.707000000000001</v>
          </cell>
          <cell r="AR67">
            <v>0.91300000000000003</v>
          </cell>
          <cell r="AU67" t="str">
            <v>729164</v>
          </cell>
          <cell r="AV67">
            <v>6.452</v>
          </cell>
          <cell r="AW67">
            <v>-37.334000000000003</v>
          </cell>
          <cell r="AY67" t="str">
            <v>729164</v>
          </cell>
          <cell r="AZ67" t="str">
            <v>I:BEN</v>
          </cell>
          <cell r="BA67">
            <v>9.3230000000000004</v>
          </cell>
          <cell r="BB67">
            <v>9.6660000000000004</v>
          </cell>
          <cell r="BC67">
            <v>478.7</v>
          </cell>
          <cell r="BD67" t="str">
            <v>729164</v>
          </cell>
          <cell r="BE67" t="str">
            <v>I:BEN</v>
          </cell>
          <cell r="BF67">
            <v>13.007</v>
          </cell>
          <cell r="BG67">
            <v>-27.178000000000001</v>
          </cell>
          <cell r="BH67">
            <v>1</v>
          </cell>
          <cell r="BI67" t="str">
            <v>729164</v>
          </cell>
          <cell r="BJ67">
            <v>4493.5200000000004</v>
          </cell>
          <cell r="BK67" t="str">
            <v>729164</v>
          </cell>
          <cell r="BL67">
            <v>3000</v>
          </cell>
          <cell r="BM67" t="str">
            <v>CONSUMER GOODS</v>
          </cell>
          <cell r="BN67">
            <v>3700</v>
          </cell>
          <cell r="BO67" t="str">
            <v>PERSONAL &amp; HOUSEHOLD GOODS</v>
          </cell>
          <cell r="BP67" t="str">
            <v>729164</v>
          </cell>
          <cell r="BQ67">
            <v>3760</v>
          </cell>
          <cell r="BR67" t="str">
            <v>PERSONAL GOODS</v>
          </cell>
          <cell r="BS67">
            <v>3763</v>
          </cell>
          <cell r="BT67" t="str">
            <v>CLOTHING &amp; ACCESSORIES</v>
          </cell>
          <cell r="BU67" t="str">
            <v>MEDIUM</v>
          </cell>
          <cell r="BV67" t="str">
            <v>729164</v>
          </cell>
          <cell r="BW67">
            <v>9.3989999999999991</v>
          </cell>
        </row>
        <row r="68">
          <cell r="A68" t="str">
            <v>275898</v>
          </cell>
          <cell r="B68" t="str">
            <v>I:BNS</v>
          </cell>
          <cell r="C68" t="str">
            <v>BENI STABILI</v>
          </cell>
          <cell r="D68">
            <v>0.83199999999999996</v>
          </cell>
          <cell r="E68">
            <v>1701836</v>
          </cell>
          <cell r="F68">
            <v>1429.54</v>
          </cell>
          <cell r="G68">
            <v>0.84499999999999997</v>
          </cell>
          <cell r="H68">
            <v>0.55100000000000005</v>
          </cell>
          <cell r="I68">
            <v>1.2170000000000001</v>
          </cell>
          <cell r="J68" t="str">
            <v>275898</v>
          </cell>
          <cell r="K68" t="str">
            <v>I:BNS</v>
          </cell>
          <cell r="L68">
            <v>5.1589999999999998</v>
          </cell>
          <cell r="M68">
            <v>17.259</v>
          </cell>
          <cell r="N68">
            <v>51.145000000000003</v>
          </cell>
          <cell r="P68" t="str">
            <v>275898</v>
          </cell>
          <cell r="Q68">
            <v>5.8479999999999999</v>
          </cell>
          <cell r="R68">
            <v>30.832000000000001</v>
          </cell>
          <cell r="S68" t="str">
            <v>275898</v>
          </cell>
          <cell r="T68" t="str">
            <v>I:BNS</v>
          </cell>
          <cell r="U68">
            <v>2878.8</v>
          </cell>
          <cell r="V68">
            <v>0.247</v>
          </cell>
          <cell r="W68">
            <v>5</v>
          </cell>
          <cell r="X68">
            <v>0.86899999999999999</v>
          </cell>
          <cell r="Y68">
            <v>2218.3510000000001</v>
          </cell>
          <cell r="Z68">
            <v>-1.5860000000000001</v>
          </cell>
          <cell r="AA68" t="str">
            <v>275898</v>
          </cell>
          <cell r="AB68">
            <v>51.3</v>
          </cell>
          <cell r="AC68">
            <v>0.76800000000000002</v>
          </cell>
          <cell r="AD68">
            <v>0.80600000000000005</v>
          </cell>
          <cell r="AE68">
            <v>2580.0889999999999</v>
          </cell>
          <cell r="AF68">
            <v>3174</v>
          </cell>
          <cell r="AG68" t="str">
            <v>275898</v>
          </cell>
          <cell r="AH68">
            <v>1.389</v>
          </cell>
          <cell r="AI68">
            <v>0.79100000000000004</v>
          </cell>
          <cell r="AJ68">
            <v>0.55000000000000004</v>
          </cell>
          <cell r="AL68" t="str">
            <v>275898</v>
          </cell>
          <cell r="AM68">
            <v>38392</v>
          </cell>
          <cell r="AN68">
            <v>38034</v>
          </cell>
          <cell r="AO68">
            <v>-1.7729999999999999</v>
          </cell>
          <cell r="AP68" t="str">
            <v>275898</v>
          </cell>
          <cell r="AQ68">
            <v>-4.6120000000000001</v>
          </cell>
          <cell r="AR68">
            <v>-1.772</v>
          </cell>
          <cell r="AU68" t="str">
            <v>275898</v>
          </cell>
          <cell r="AV68">
            <v>102.729</v>
          </cell>
          <cell r="AW68">
            <v>58.942999999999998</v>
          </cell>
          <cell r="AY68" t="str">
            <v>275898</v>
          </cell>
          <cell r="AZ68" t="str">
            <v>I:BNS</v>
          </cell>
          <cell r="BA68">
            <v>0.67300000000000004</v>
          </cell>
          <cell r="BB68">
            <v>0.80500000000000005</v>
          </cell>
          <cell r="BC68">
            <v>3355.3</v>
          </cell>
          <cell r="BD68" t="str">
            <v>275898</v>
          </cell>
          <cell r="BE68" t="str">
            <v>I:BNS</v>
          </cell>
          <cell r="BF68">
            <v>0.49199999999999999</v>
          </cell>
          <cell r="BG68">
            <v>69.099999999999994</v>
          </cell>
          <cell r="BH68">
            <v>1</v>
          </cell>
          <cell r="BI68" t="str">
            <v>275898</v>
          </cell>
          <cell r="BJ68">
            <v>2237.0309999999999</v>
          </cell>
          <cell r="BK68" t="str">
            <v>275898</v>
          </cell>
          <cell r="BL68">
            <v>8000</v>
          </cell>
          <cell r="BM68" t="str">
            <v>FINANCIALS</v>
          </cell>
          <cell r="BN68">
            <v>8700</v>
          </cell>
          <cell r="BO68" t="str">
            <v>FINANCIAL SERVICES</v>
          </cell>
          <cell r="BP68" t="str">
            <v>275898</v>
          </cell>
          <cell r="BQ68">
            <v>8730</v>
          </cell>
          <cell r="BR68" t="str">
            <v>REAL ESTATE</v>
          </cell>
          <cell r="BS68">
            <v>8733</v>
          </cell>
          <cell r="BT68" t="str">
            <v>REAL ESTATE HOLDING &amp; DEVELOPMENT</v>
          </cell>
          <cell r="BU68" t="str">
            <v>SMALL</v>
          </cell>
          <cell r="BV68" t="str">
            <v>275898</v>
          </cell>
          <cell r="BW68">
            <v>0.73099999999999998</v>
          </cell>
        </row>
        <row r="69">
          <cell r="A69" t="str">
            <v>259266</v>
          </cell>
          <cell r="B69" t="str">
            <v>I:BSS</v>
          </cell>
          <cell r="C69" t="str">
            <v>BIESSE</v>
          </cell>
          <cell r="D69">
            <v>4.0010000000000003</v>
          </cell>
          <cell r="E69">
            <v>27393</v>
          </cell>
          <cell r="F69">
            <v>109.5</v>
          </cell>
          <cell r="G69">
            <v>4.0110000000000001</v>
          </cell>
          <cell r="H69">
            <v>1.8280000000000001</v>
          </cell>
          <cell r="I69">
            <v>-0.249</v>
          </cell>
          <cell r="J69" t="str">
            <v>259266</v>
          </cell>
          <cell r="K69" t="str">
            <v>I:BSS</v>
          </cell>
          <cell r="L69">
            <v>44.963999999999999</v>
          </cell>
          <cell r="M69">
            <v>54.003</v>
          </cell>
          <cell r="N69">
            <v>93.284999999999997</v>
          </cell>
          <cell r="P69" t="str">
            <v>259266</v>
          </cell>
          <cell r="Q69">
            <v>42.591999999999999</v>
          </cell>
          <cell r="R69">
            <v>72.971999999999994</v>
          </cell>
          <cell r="S69" t="str">
            <v>259266</v>
          </cell>
          <cell r="T69" t="str">
            <v>I:BSS</v>
          </cell>
          <cell r="U69">
            <v>136.80000000000001</v>
          </cell>
          <cell r="V69">
            <v>0.443</v>
          </cell>
          <cell r="W69">
            <v>7</v>
          </cell>
          <cell r="X69">
            <v>1.1140000000000001</v>
          </cell>
          <cell r="Y69">
            <v>438.21300000000002</v>
          </cell>
          <cell r="Z69">
            <v>19.79</v>
          </cell>
          <cell r="AA69" t="str">
            <v>259266</v>
          </cell>
          <cell r="AB69">
            <v>322</v>
          </cell>
          <cell r="AC69">
            <v>2.8069999999999999</v>
          </cell>
          <cell r="AD69">
            <v>3.1739999999999999</v>
          </cell>
          <cell r="AE69">
            <v>998.67100000000005</v>
          </cell>
          <cell r="AF69">
            <v>298.5</v>
          </cell>
          <cell r="AG69" t="str">
            <v>259266</v>
          </cell>
          <cell r="AH69">
            <v>41.192999999999998</v>
          </cell>
          <cell r="AI69">
            <v>2.76</v>
          </cell>
          <cell r="AJ69">
            <v>2.0699999999999998</v>
          </cell>
          <cell r="AL69" t="str">
            <v>259266</v>
          </cell>
          <cell r="AM69">
            <v>38398</v>
          </cell>
          <cell r="AN69">
            <v>38096</v>
          </cell>
          <cell r="AO69">
            <v>34.970999999999997</v>
          </cell>
          <cell r="AP69" t="str">
            <v>259266</v>
          </cell>
          <cell r="AQ69">
            <v>35.192</v>
          </cell>
          <cell r="AR69">
            <v>19.603999999999999</v>
          </cell>
          <cell r="AU69" t="str">
            <v>259266</v>
          </cell>
          <cell r="AV69">
            <v>-11.696999999999999</v>
          </cell>
          <cell r="AW69">
            <v>-55.482999999999997</v>
          </cell>
          <cell r="AY69" t="str">
            <v>259266</v>
          </cell>
          <cell r="AZ69" t="str">
            <v>I:BSS</v>
          </cell>
          <cell r="BA69">
            <v>2.4119999999999999</v>
          </cell>
          <cell r="BB69">
            <v>3.157</v>
          </cell>
          <cell r="BC69">
            <v>66.2</v>
          </cell>
          <cell r="BD69" t="str">
            <v>259266</v>
          </cell>
          <cell r="BE69" t="str">
            <v>I:BSS</v>
          </cell>
          <cell r="BF69">
            <v>7.3179999999999996</v>
          </cell>
          <cell r="BG69">
            <v>-45.326999999999998</v>
          </cell>
          <cell r="BH69">
            <v>1</v>
          </cell>
          <cell r="BI69" t="str">
            <v>259266</v>
          </cell>
          <cell r="BJ69">
            <v>186.61099999999999</v>
          </cell>
          <cell r="BK69" t="str">
            <v>259266</v>
          </cell>
          <cell r="BL69" t="str">
            <v>#NA</v>
          </cell>
          <cell r="BM69" t="str">
            <v>#NA</v>
          </cell>
          <cell r="BN69" t="str">
            <v>#NA</v>
          </cell>
          <cell r="BO69" t="str">
            <v>#NA</v>
          </cell>
          <cell r="BP69" t="str">
            <v>259266</v>
          </cell>
          <cell r="BQ69" t="str">
            <v>#NA</v>
          </cell>
          <cell r="BR69" t="str">
            <v>#NA</v>
          </cell>
          <cell r="BS69" t="str">
            <v>#NA</v>
          </cell>
          <cell r="BT69" t="str">
            <v>#NA</v>
          </cell>
          <cell r="BU69" t="str">
            <v>#NA</v>
          </cell>
          <cell r="BV69" t="str">
            <v>259266</v>
          </cell>
          <cell r="BW69">
            <v>2.6859999999999999</v>
          </cell>
        </row>
        <row r="70">
          <cell r="A70" t="str">
            <v>672811</v>
          </cell>
          <cell r="B70" t="str">
            <v>I:IIL</v>
          </cell>
          <cell r="C70" t="str">
            <v>BIPIELLE INVESTIMENTI</v>
          </cell>
          <cell r="D70">
            <v>6.46</v>
          </cell>
          <cell r="E70">
            <v>274687</v>
          </cell>
          <cell r="F70">
            <v>1774.48</v>
          </cell>
          <cell r="G70">
            <v>6.68</v>
          </cell>
          <cell r="H70">
            <v>5.2</v>
          </cell>
          <cell r="I70">
            <v>-0.61499999999999999</v>
          </cell>
          <cell r="J70" t="str">
            <v>672811</v>
          </cell>
          <cell r="K70" t="str">
            <v>I:IIL</v>
          </cell>
          <cell r="L70">
            <v>6.4249999999999998</v>
          </cell>
          <cell r="M70">
            <v>13.532999999999999</v>
          </cell>
          <cell r="N70">
            <v>0.93799999999999994</v>
          </cell>
          <cell r="P70" t="str">
            <v>672811</v>
          </cell>
          <cell r="Q70">
            <v>2.121</v>
          </cell>
          <cell r="R70">
            <v>-19.376000000000001</v>
          </cell>
          <cell r="S70" t="str">
            <v>672811</v>
          </cell>
          <cell r="T70" t="str">
            <v>I:IIL</v>
          </cell>
          <cell r="U70">
            <v>7.3</v>
          </cell>
          <cell r="V70">
            <v>0.25800000000000001</v>
          </cell>
          <cell r="W70">
            <v>3</v>
          </cell>
          <cell r="X70">
            <v>0.70599999999999996</v>
          </cell>
          <cell r="Y70">
            <v>45.706000000000003</v>
          </cell>
          <cell r="Z70">
            <v>-1.3740000000000001</v>
          </cell>
          <cell r="AA70" t="str">
            <v>672811</v>
          </cell>
          <cell r="AB70">
            <v>411.9</v>
          </cell>
          <cell r="AC70">
            <v>5.9960000000000004</v>
          </cell>
          <cell r="AD70">
            <v>6.3680000000000003</v>
          </cell>
          <cell r="AE70">
            <v>92.427000000000007</v>
          </cell>
          <cell r="AF70">
            <v>14.3</v>
          </cell>
          <cell r="AG70" t="str">
            <v>672811</v>
          </cell>
          <cell r="AH70">
            <v>2.6539999999999999</v>
          </cell>
          <cell r="AI70">
            <v>6.07</v>
          </cell>
          <cell r="AJ70">
            <v>6.4</v>
          </cell>
          <cell r="AL70" t="str">
            <v>672811</v>
          </cell>
          <cell r="AM70">
            <v>38106</v>
          </cell>
          <cell r="AN70">
            <v>38068</v>
          </cell>
          <cell r="AO70">
            <v>-5.4989999999999997</v>
          </cell>
          <cell r="AP70" t="str">
            <v>672811</v>
          </cell>
          <cell r="AQ70">
            <v>-3.347</v>
          </cell>
          <cell r="AR70">
            <v>-1.56</v>
          </cell>
          <cell r="AU70" t="str">
            <v>672811</v>
          </cell>
          <cell r="AV70">
            <v>25.196000000000002</v>
          </cell>
          <cell r="AW70">
            <v>-18.588999999999999</v>
          </cell>
          <cell r="AY70" t="str">
            <v>672811</v>
          </cell>
          <cell r="AZ70" t="str">
            <v>I:IIL</v>
          </cell>
          <cell r="BA70">
            <v>5.93</v>
          </cell>
          <cell r="BB70">
            <v>6.3550000000000004</v>
          </cell>
          <cell r="BC70">
            <v>4.0999999999999996</v>
          </cell>
          <cell r="BD70" t="str">
            <v>672811</v>
          </cell>
          <cell r="BE70" t="str">
            <v>I:IIL</v>
          </cell>
          <cell r="BF70">
            <v>7.0549999999999997</v>
          </cell>
          <cell r="BG70">
            <v>-8.4329999999999998</v>
          </cell>
          <cell r="BH70">
            <v>1</v>
          </cell>
          <cell r="BI70" t="str">
            <v>672811</v>
          </cell>
          <cell r="BJ70">
            <v>24.675000000000001</v>
          </cell>
          <cell r="BK70" t="str">
            <v>672811</v>
          </cell>
          <cell r="BL70" t="str">
            <v>#NA</v>
          </cell>
          <cell r="BM70" t="str">
            <v>#NA</v>
          </cell>
          <cell r="BN70" t="str">
            <v>#NA</v>
          </cell>
          <cell r="BO70" t="str">
            <v>#NA</v>
          </cell>
          <cell r="BP70" t="str">
            <v>672811</v>
          </cell>
          <cell r="BQ70" t="str">
            <v>#NA</v>
          </cell>
          <cell r="BR70" t="str">
            <v>#NA</v>
          </cell>
          <cell r="BS70" t="str">
            <v>#NA</v>
          </cell>
          <cell r="BT70" t="str">
            <v>#NA</v>
          </cell>
          <cell r="BU70" t="str">
            <v>MEDIUM</v>
          </cell>
          <cell r="BV70" t="str">
            <v>672811</v>
          </cell>
          <cell r="BW70">
            <v>5.8929999999999998</v>
          </cell>
        </row>
        <row r="71">
          <cell r="A71" t="str">
            <v>505928</v>
          </cell>
          <cell r="B71" t="str">
            <v>I:BOE</v>
          </cell>
          <cell r="C71" t="str">
            <v>BOERO BARTOLOMEO</v>
          </cell>
          <cell r="D71">
            <v>13.78</v>
          </cell>
          <cell r="E71">
            <v>4340</v>
          </cell>
          <cell r="F71">
            <v>59.81</v>
          </cell>
          <cell r="G71">
            <v>14.4</v>
          </cell>
          <cell r="H71">
            <v>12.8</v>
          </cell>
          <cell r="I71">
            <v>0</v>
          </cell>
          <cell r="J71" t="str">
            <v>505928</v>
          </cell>
          <cell r="K71" t="str">
            <v>I:BOE</v>
          </cell>
          <cell r="L71">
            <v>0.29099999999999998</v>
          </cell>
          <cell r="M71">
            <v>4.7110000000000003</v>
          </cell>
          <cell r="N71">
            <v>2.99</v>
          </cell>
          <cell r="P71" t="str">
            <v>505928</v>
          </cell>
          <cell r="Q71">
            <v>-6.7</v>
          </cell>
          <cell r="R71">
            <v>-17.324000000000002</v>
          </cell>
          <cell r="S71" t="str">
            <v>505928</v>
          </cell>
          <cell r="T71" t="str">
            <v>I:BOE</v>
          </cell>
          <cell r="U71">
            <v>0.2</v>
          </cell>
          <cell r="V71">
            <v>0.2</v>
          </cell>
          <cell r="W71">
            <v>2</v>
          </cell>
          <cell r="X71">
            <v>0.20399999999999999</v>
          </cell>
          <cell r="Y71">
            <v>3.1739999999999999</v>
          </cell>
          <cell r="Z71">
            <v>1.3240000000000001</v>
          </cell>
          <cell r="AA71" t="str">
            <v>505928</v>
          </cell>
          <cell r="AB71">
            <v>-69.900000000000006</v>
          </cell>
          <cell r="AC71">
            <v>13.366</v>
          </cell>
          <cell r="AD71">
            <v>13.688000000000001</v>
          </cell>
          <cell r="AE71">
            <v>1.536</v>
          </cell>
          <cell r="AF71">
            <v>0.1</v>
          </cell>
          <cell r="AG71" t="str">
            <v>505928</v>
          </cell>
          <cell r="AH71">
            <v>-3.48</v>
          </cell>
          <cell r="AI71">
            <v>13.74</v>
          </cell>
          <cell r="AJ71">
            <v>13.38</v>
          </cell>
          <cell r="AL71" t="str">
            <v>505928</v>
          </cell>
          <cell r="AM71">
            <v>38124</v>
          </cell>
          <cell r="AN71">
            <v>38063</v>
          </cell>
          <cell r="AO71">
            <v>-14.32</v>
          </cell>
          <cell r="AP71" t="str">
            <v>505928</v>
          </cell>
          <cell r="AQ71">
            <v>-9.48</v>
          </cell>
          <cell r="AR71">
            <v>1.137</v>
          </cell>
          <cell r="AU71" t="str">
            <v>505928</v>
          </cell>
          <cell r="AV71">
            <v>77.171000000000006</v>
          </cell>
          <cell r="AW71">
            <v>33.384999999999998</v>
          </cell>
          <cell r="AY71" t="str">
            <v>505928</v>
          </cell>
          <cell r="AZ71" t="str">
            <v>I:BOE</v>
          </cell>
          <cell r="BA71">
            <v>13.446999999999999</v>
          </cell>
          <cell r="BB71">
            <v>13.69</v>
          </cell>
          <cell r="BC71">
            <v>0.3</v>
          </cell>
          <cell r="BD71" t="str">
            <v>505928</v>
          </cell>
          <cell r="BE71" t="str">
            <v>I:BOE</v>
          </cell>
          <cell r="BF71">
            <v>9.6</v>
          </cell>
          <cell r="BG71">
            <v>43.542000000000002</v>
          </cell>
          <cell r="BH71">
            <v>1</v>
          </cell>
          <cell r="BI71" t="str">
            <v>505928</v>
          </cell>
          <cell r="BJ71">
            <v>3.4119999999999999</v>
          </cell>
          <cell r="BK71" t="str">
            <v>505928</v>
          </cell>
          <cell r="BL71" t="str">
            <v>#NA</v>
          </cell>
          <cell r="BM71" t="str">
            <v>#NA</v>
          </cell>
          <cell r="BN71" t="str">
            <v>#NA</v>
          </cell>
          <cell r="BO71" t="str">
            <v>#NA</v>
          </cell>
          <cell r="BP71" t="str">
            <v>505928</v>
          </cell>
          <cell r="BQ71" t="str">
            <v>#NA</v>
          </cell>
          <cell r="BR71" t="str">
            <v>#NA</v>
          </cell>
          <cell r="BS71" t="str">
            <v>#NA</v>
          </cell>
          <cell r="BT71" t="str">
            <v>#NA</v>
          </cell>
          <cell r="BU71" t="str">
            <v>#NA</v>
          </cell>
          <cell r="BV71" t="str">
            <v>505928</v>
          </cell>
          <cell r="BW71">
            <v>13.404999999999999</v>
          </cell>
        </row>
        <row r="72">
          <cell r="A72" t="str">
            <v>933266</v>
          </cell>
          <cell r="B72" t="str">
            <v>I:BF</v>
          </cell>
          <cell r="C72" t="str">
            <v>BONIF.FERRARESI</v>
          </cell>
          <cell r="D72">
            <v>21.63</v>
          </cell>
          <cell r="E72">
            <v>5625</v>
          </cell>
          <cell r="F72">
            <v>122.17</v>
          </cell>
          <cell r="G72">
            <v>21.78</v>
          </cell>
          <cell r="H72">
            <v>13.766999999999999</v>
          </cell>
          <cell r="I72">
            <v>-0.50600000000000001</v>
          </cell>
          <cell r="J72" t="str">
            <v>933266</v>
          </cell>
          <cell r="K72" t="str">
            <v>I:BF</v>
          </cell>
          <cell r="L72">
            <v>8.9619999999999997</v>
          </cell>
          <cell r="M72">
            <v>4.4930000000000003</v>
          </cell>
          <cell r="N72">
            <v>58.067999999999998</v>
          </cell>
          <cell r="P72" t="str">
            <v>933266</v>
          </cell>
          <cell r="Q72">
            <v>-6.9189999999999996</v>
          </cell>
          <cell r="R72">
            <v>37.755000000000003</v>
          </cell>
          <cell r="S72" t="str">
            <v>933266</v>
          </cell>
          <cell r="T72" t="str">
            <v>I:BF</v>
          </cell>
          <cell r="U72">
            <v>7.1</v>
          </cell>
          <cell r="V72">
            <v>0.28499999999999998</v>
          </cell>
          <cell r="W72">
            <v>6</v>
          </cell>
          <cell r="X72">
            <v>0.45100000000000001</v>
          </cell>
          <cell r="Y72">
            <v>144.27000000000001</v>
          </cell>
          <cell r="Z72">
            <v>7.6120000000000001</v>
          </cell>
          <cell r="AA72" t="str">
            <v>933266</v>
          </cell>
          <cell r="AB72">
            <v>58.1</v>
          </cell>
          <cell r="AC72">
            <v>19.687999999999999</v>
          </cell>
          <cell r="AD72">
            <v>20.164000000000001</v>
          </cell>
          <cell r="AE72">
            <v>160.78100000000001</v>
          </cell>
          <cell r="AF72">
            <v>7.7</v>
          </cell>
          <cell r="AG72" t="str">
            <v>933266</v>
          </cell>
          <cell r="AH72">
            <v>5.1909999999999998</v>
          </cell>
          <cell r="AI72">
            <v>19.850999999999999</v>
          </cell>
          <cell r="AJ72">
            <v>13.683999999999999</v>
          </cell>
          <cell r="AL72" t="str">
            <v>933266</v>
          </cell>
          <cell r="AM72">
            <v>38397</v>
          </cell>
          <cell r="AN72">
            <v>38034</v>
          </cell>
          <cell r="AO72">
            <v>-14.539</v>
          </cell>
          <cell r="AP72" t="str">
            <v>933266</v>
          </cell>
          <cell r="AQ72">
            <v>-0.81</v>
          </cell>
          <cell r="AR72">
            <v>7.4260000000000002</v>
          </cell>
          <cell r="AU72" t="str">
            <v>933266</v>
          </cell>
          <cell r="AV72">
            <v>184.49299999999999</v>
          </cell>
          <cell r="AW72">
            <v>140.70699999999999</v>
          </cell>
          <cell r="AY72" t="str">
            <v>933266</v>
          </cell>
          <cell r="AZ72" t="str">
            <v>I:BF</v>
          </cell>
          <cell r="BA72">
            <v>16.611999999999998</v>
          </cell>
          <cell r="BB72">
            <v>20.151</v>
          </cell>
          <cell r="BC72">
            <v>5.2</v>
          </cell>
          <cell r="BD72" t="str">
            <v>933266</v>
          </cell>
          <cell r="BE72" t="str">
            <v>I:BF</v>
          </cell>
          <cell r="BF72">
            <v>8.6219999999999999</v>
          </cell>
          <cell r="BG72">
            <v>150.863</v>
          </cell>
          <cell r="BH72">
            <v>1</v>
          </cell>
          <cell r="BI72" t="str">
            <v>933266</v>
          </cell>
          <cell r="BJ72">
            <v>89.617999999999995</v>
          </cell>
          <cell r="BK72" t="str">
            <v>933266</v>
          </cell>
          <cell r="BL72" t="str">
            <v>#NA</v>
          </cell>
          <cell r="BM72" t="str">
            <v>#NA</v>
          </cell>
          <cell r="BN72" t="str">
            <v>#NA</v>
          </cell>
          <cell r="BO72" t="str">
            <v>#NA</v>
          </cell>
          <cell r="BP72" t="str">
            <v>933266</v>
          </cell>
          <cell r="BQ72" t="str">
            <v>#NA</v>
          </cell>
          <cell r="BR72" t="str">
            <v>#NA</v>
          </cell>
          <cell r="BS72" t="str">
            <v>#NA</v>
          </cell>
          <cell r="BT72" t="str">
            <v>#NA</v>
          </cell>
          <cell r="BU72" t="str">
            <v>#NA</v>
          </cell>
          <cell r="BV72" t="str">
            <v>933266</v>
          </cell>
          <cell r="BW72">
            <v>18.216999999999999</v>
          </cell>
        </row>
        <row r="73">
          <cell r="A73" t="str">
            <v>702803</v>
          </cell>
          <cell r="B73" t="str">
            <v>I:BO</v>
          </cell>
          <cell r="C73" t="str">
            <v>BORGOSESIA</v>
          </cell>
          <cell r="D73">
            <v>2.5779999999999998</v>
          </cell>
          <cell r="E73">
            <v>13635</v>
          </cell>
          <cell r="F73">
            <v>35.14</v>
          </cell>
          <cell r="G73">
            <v>3.52</v>
          </cell>
          <cell r="H73">
            <v>2.0699999999999998</v>
          </cell>
          <cell r="I73">
            <v>0</v>
          </cell>
          <cell r="J73" t="str">
            <v>702803</v>
          </cell>
          <cell r="K73" t="str">
            <v>I:BO</v>
          </cell>
          <cell r="L73">
            <v>3.952</v>
          </cell>
          <cell r="M73">
            <v>17.181999999999999</v>
          </cell>
          <cell r="N73">
            <v>-27.38</v>
          </cell>
          <cell r="P73" t="str">
            <v>702803</v>
          </cell>
          <cell r="Q73">
            <v>5.77</v>
          </cell>
          <cell r="R73">
            <v>-47.692999999999998</v>
          </cell>
          <cell r="S73" t="str">
            <v>702803</v>
          </cell>
          <cell r="T73" t="str">
            <v>I:BO</v>
          </cell>
          <cell r="U73">
            <v>5.2</v>
          </cell>
          <cell r="V73">
            <v>0.314</v>
          </cell>
          <cell r="W73">
            <v>4</v>
          </cell>
          <cell r="X73">
            <v>0.82399999999999995</v>
          </cell>
          <cell r="Y73">
            <v>13.55</v>
          </cell>
          <cell r="Z73">
            <v>6.9710000000000001</v>
          </cell>
          <cell r="AA73" t="str">
            <v>702803</v>
          </cell>
          <cell r="AB73">
            <v>-80.099999999999994</v>
          </cell>
          <cell r="AC73">
            <v>2.4670000000000001</v>
          </cell>
          <cell r="AD73">
            <v>2.4689999999999999</v>
          </cell>
          <cell r="AE73">
            <v>4.8490000000000002</v>
          </cell>
          <cell r="AF73">
            <v>1.9</v>
          </cell>
          <cell r="AG73" t="str">
            <v>702803</v>
          </cell>
          <cell r="AH73">
            <v>0.18099999999999999</v>
          </cell>
          <cell r="AI73">
            <v>2.48</v>
          </cell>
          <cell r="AJ73">
            <v>3.55</v>
          </cell>
          <cell r="AL73" t="str">
            <v>702803</v>
          </cell>
          <cell r="AM73">
            <v>38034</v>
          </cell>
          <cell r="AN73">
            <v>38236</v>
          </cell>
          <cell r="AO73">
            <v>-1.85</v>
          </cell>
          <cell r="AP73" t="str">
            <v>702803</v>
          </cell>
          <cell r="AQ73">
            <v>-5.82</v>
          </cell>
          <cell r="AR73">
            <v>6.7850000000000001</v>
          </cell>
          <cell r="AU73" t="str">
            <v>702803</v>
          </cell>
          <cell r="AV73">
            <v>31.742000000000001</v>
          </cell>
          <cell r="AW73">
            <v>-12.044</v>
          </cell>
          <cell r="AY73" t="str">
            <v>702803</v>
          </cell>
          <cell r="AZ73" t="str">
            <v>I:BO</v>
          </cell>
          <cell r="BA73">
            <v>2.4849999999999999</v>
          </cell>
          <cell r="BB73">
            <v>2.4689999999999999</v>
          </cell>
          <cell r="BC73">
            <v>2.5</v>
          </cell>
          <cell r="BD73" t="str">
            <v>702803</v>
          </cell>
          <cell r="BE73" t="str">
            <v>I:BO</v>
          </cell>
          <cell r="BF73">
            <v>2.6280000000000001</v>
          </cell>
          <cell r="BG73">
            <v>-1.887</v>
          </cell>
          <cell r="BH73">
            <v>1</v>
          </cell>
          <cell r="BI73" t="str">
            <v>702803</v>
          </cell>
          <cell r="BJ73">
            <v>6.4850000000000003</v>
          </cell>
          <cell r="BK73" t="str">
            <v>702803</v>
          </cell>
          <cell r="BL73" t="str">
            <v>#NA</v>
          </cell>
          <cell r="BM73" t="str">
            <v>#NA</v>
          </cell>
          <cell r="BN73" t="str">
            <v>#NA</v>
          </cell>
          <cell r="BO73" t="str">
            <v>#NA</v>
          </cell>
          <cell r="BP73" t="str">
            <v>702803</v>
          </cell>
          <cell r="BQ73" t="str">
            <v>#NA</v>
          </cell>
          <cell r="BR73" t="str">
            <v>#NA</v>
          </cell>
          <cell r="BS73" t="str">
            <v>#NA</v>
          </cell>
          <cell r="BT73" t="str">
            <v>#NA</v>
          </cell>
          <cell r="BU73" t="str">
            <v>#NA</v>
          </cell>
          <cell r="BV73" t="str">
            <v>702803</v>
          </cell>
          <cell r="BW73">
            <v>2.383</v>
          </cell>
        </row>
        <row r="74">
          <cell r="A74" t="str">
            <v>143069</v>
          </cell>
          <cell r="B74" t="str">
            <v>I:BOR</v>
          </cell>
          <cell r="C74" t="str">
            <v>BORGOSESIA RNC</v>
          </cell>
          <cell r="D74">
            <v>1.78</v>
          </cell>
          <cell r="E74">
            <v>909</v>
          </cell>
          <cell r="F74">
            <v>1.62</v>
          </cell>
          <cell r="G74">
            <v>2.4</v>
          </cell>
          <cell r="H74">
            <v>1.655</v>
          </cell>
          <cell r="I74">
            <v>1.714</v>
          </cell>
          <cell r="J74" t="str">
            <v>143069</v>
          </cell>
          <cell r="K74" t="str">
            <v>I:BOR</v>
          </cell>
          <cell r="L74">
            <v>4.0940000000000003</v>
          </cell>
          <cell r="M74">
            <v>2.89</v>
          </cell>
          <cell r="N74">
            <v>-17.593</v>
          </cell>
          <cell r="P74" t="str">
            <v>143069</v>
          </cell>
          <cell r="Q74">
            <v>-8.5210000000000008</v>
          </cell>
          <cell r="R74">
            <v>-37.905999999999999</v>
          </cell>
          <cell r="S74" t="str">
            <v>143069</v>
          </cell>
          <cell r="T74" t="str">
            <v>I:BOR</v>
          </cell>
          <cell r="U74">
            <v>2.4</v>
          </cell>
          <cell r="V74">
            <v>-0.26600000000000001</v>
          </cell>
          <cell r="W74">
            <v>5</v>
          </cell>
          <cell r="X74">
            <v>0.46600000000000003</v>
          </cell>
          <cell r="Y74">
            <v>4.2530000000000001</v>
          </cell>
          <cell r="Z74">
            <v>0.56499999999999995</v>
          </cell>
          <cell r="AA74" t="str">
            <v>143069</v>
          </cell>
          <cell r="AB74">
            <v>-58.3</v>
          </cell>
          <cell r="AC74">
            <v>1.7509999999999999</v>
          </cell>
          <cell r="AD74">
            <v>1.7769999999999999</v>
          </cell>
          <cell r="AE74">
            <v>2.6120000000000001</v>
          </cell>
          <cell r="AF74">
            <v>1.5</v>
          </cell>
          <cell r="AG74" t="str">
            <v>143069</v>
          </cell>
          <cell r="AH74">
            <v>0.32300000000000001</v>
          </cell>
          <cell r="AI74">
            <v>1.71</v>
          </cell>
          <cell r="AJ74">
            <v>2.16</v>
          </cell>
          <cell r="AL74" t="str">
            <v>143069</v>
          </cell>
          <cell r="AM74">
            <v>38170</v>
          </cell>
          <cell r="AN74">
            <v>38320</v>
          </cell>
          <cell r="AO74">
            <v>-16.140999999999998</v>
          </cell>
          <cell r="AP74" t="str">
            <v>143069</v>
          </cell>
          <cell r="AQ74">
            <v>-5.6779999999999999</v>
          </cell>
          <cell r="AR74">
            <v>0.379</v>
          </cell>
          <cell r="AU74" t="str">
            <v>143069</v>
          </cell>
          <cell r="AV74">
            <v>99.522000000000006</v>
          </cell>
          <cell r="AW74">
            <v>55.737000000000002</v>
          </cell>
          <cell r="AY74" t="str">
            <v>143069</v>
          </cell>
          <cell r="AZ74" t="str">
            <v>I:BOR</v>
          </cell>
          <cell r="BA74">
            <v>1.917</v>
          </cell>
          <cell r="BB74">
            <v>1.774</v>
          </cell>
          <cell r="BC74">
            <v>1.9</v>
          </cell>
          <cell r="BD74" t="str">
            <v>143069</v>
          </cell>
          <cell r="BE74" t="str">
            <v>I:BOR</v>
          </cell>
          <cell r="BF74">
            <v>1.073</v>
          </cell>
          <cell r="BG74">
            <v>65.893000000000001</v>
          </cell>
          <cell r="BH74">
            <v>1</v>
          </cell>
          <cell r="BI74" t="str">
            <v>143069</v>
          </cell>
          <cell r="BJ74">
            <v>3.7250000000000001</v>
          </cell>
          <cell r="BK74" t="str">
            <v>143069</v>
          </cell>
          <cell r="BL74" t="str">
            <v>#NA</v>
          </cell>
          <cell r="BM74" t="str">
            <v>#NA</v>
          </cell>
          <cell r="BN74" t="str">
            <v>#NA</v>
          </cell>
          <cell r="BO74" t="str">
            <v>#NA</v>
          </cell>
          <cell r="BP74" t="str">
            <v>143069</v>
          </cell>
          <cell r="BQ74" t="str">
            <v>#NA</v>
          </cell>
          <cell r="BR74" t="str">
            <v>#NA</v>
          </cell>
          <cell r="BS74" t="str">
            <v>#NA</v>
          </cell>
          <cell r="BT74" t="str">
            <v>#NA</v>
          </cell>
          <cell r="BU74" t="str">
            <v>#NA</v>
          </cell>
          <cell r="BV74" t="str">
            <v>143069</v>
          </cell>
          <cell r="BW74">
            <v>1.8</v>
          </cell>
        </row>
        <row r="75">
          <cell r="A75" t="str">
            <v>143980</v>
          </cell>
          <cell r="B75" t="str">
            <v>I:BRE</v>
          </cell>
          <cell r="C75" t="str">
            <v>BREMBO</v>
          </cell>
          <cell r="D75">
            <v>6.3330000000000002</v>
          </cell>
          <cell r="E75">
            <v>69840</v>
          </cell>
          <cell r="F75">
            <v>442.79</v>
          </cell>
          <cell r="G75">
            <v>6.407</v>
          </cell>
          <cell r="H75">
            <v>5.27</v>
          </cell>
          <cell r="I75">
            <v>-0.11</v>
          </cell>
          <cell r="J75" t="str">
            <v>143980</v>
          </cell>
          <cell r="K75" t="str">
            <v>I:BRE</v>
          </cell>
          <cell r="L75">
            <v>11.202999999999999</v>
          </cell>
          <cell r="M75">
            <v>17.018000000000001</v>
          </cell>
          <cell r="N75">
            <v>8.1270000000000007</v>
          </cell>
          <cell r="P75" t="str">
            <v>143980</v>
          </cell>
          <cell r="Q75">
            <v>5.6059999999999999</v>
          </cell>
          <cell r="R75">
            <v>-12.186</v>
          </cell>
          <cell r="S75" t="str">
            <v>143980</v>
          </cell>
          <cell r="T75" t="str">
            <v>I:BRE</v>
          </cell>
          <cell r="U75">
            <v>198.8</v>
          </cell>
          <cell r="V75">
            <v>0.63800000000000001</v>
          </cell>
          <cell r="W75">
            <v>3</v>
          </cell>
          <cell r="X75">
            <v>0.69499999999999995</v>
          </cell>
          <cell r="Y75">
            <v>1186.021</v>
          </cell>
          <cell r="Z75">
            <v>0.52400000000000002</v>
          </cell>
          <cell r="AA75" t="str">
            <v>143980</v>
          </cell>
          <cell r="AB75">
            <v>193.5</v>
          </cell>
          <cell r="AC75">
            <v>5.7359999999999998</v>
          </cell>
          <cell r="AD75">
            <v>6.1989999999999998</v>
          </cell>
          <cell r="AE75">
            <v>2313.674</v>
          </cell>
          <cell r="AF75">
            <v>374.8</v>
          </cell>
          <cell r="AG75" t="str">
            <v>143980</v>
          </cell>
          <cell r="AH75">
            <v>7.4320000000000004</v>
          </cell>
          <cell r="AI75">
            <v>5.6950000000000003</v>
          </cell>
          <cell r="AJ75">
            <v>5.8570000000000002</v>
          </cell>
          <cell r="AL75" t="str">
            <v>143980</v>
          </cell>
          <cell r="AM75">
            <v>38394</v>
          </cell>
          <cell r="AN75">
            <v>38258</v>
          </cell>
          <cell r="AO75">
            <v>-2.0139999999999998</v>
          </cell>
          <cell r="AP75" t="str">
            <v>143980</v>
          </cell>
          <cell r="AQ75">
            <v>1.431</v>
          </cell>
          <cell r="AR75">
            <v>0.33800000000000002</v>
          </cell>
          <cell r="AU75" t="str">
            <v>143980</v>
          </cell>
          <cell r="AV75">
            <v>41.728999999999999</v>
          </cell>
          <cell r="AW75">
            <v>-2.056</v>
          </cell>
          <cell r="AY75" t="str">
            <v>143980</v>
          </cell>
          <cell r="AZ75" t="str">
            <v>I:BRE</v>
          </cell>
          <cell r="BA75">
            <v>5.7359999999999998</v>
          </cell>
          <cell r="BB75">
            <v>6.1779999999999999</v>
          </cell>
          <cell r="BC75">
            <v>130.1</v>
          </cell>
          <cell r="BD75" t="str">
            <v>143980</v>
          </cell>
          <cell r="BE75" t="str">
            <v>I:BRE</v>
          </cell>
          <cell r="BF75">
            <v>5.8579999999999997</v>
          </cell>
          <cell r="BG75">
            <v>8.1</v>
          </cell>
          <cell r="BH75">
            <v>1</v>
          </cell>
          <cell r="BI75" t="str">
            <v>143980</v>
          </cell>
          <cell r="BJ75">
            <v>757.596</v>
          </cell>
          <cell r="BK75" t="str">
            <v>143980</v>
          </cell>
          <cell r="BL75" t="str">
            <v>#NA</v>
          </cell>
          <cell r="BM75" t="str">
            <v>#NA</v>
          </cell>
          <cell r="BN75" t="str">
            <v>#NA</v>
          </cell>
          <cell r="BO75" t="str">
            <v>#NA</v>
          </cell>
          <cell r="BP75" t="str">
            <v>143980</v>
          </cell>
          <cell r="BQ75" t="str">
            <v>#NA</v>
          </cell>
          <cell r="BR75" t="str">
            <v>#NA</v>
          </cell>
          <cell r="BS75" t="str">
            <v>#NA</v>
          </cell>
          <cell r="BT75" t="str">
            <v>#NA</v>
          </cell>
          <cell r="BU75" t="str">
            <v>#NA</v>
          </cell>
          <cell r="BV75" t="str">
            <v>143980</v>
          </cell>
          <cell r="BW75">
            <v>5.63</v>
          </cell>
        </row>
        <row r="76">
          <cell r="A76" t="str">
            <v>933280</v>
          </cell>
          <cell r="B76" t="str">
            <v>I:BRI</v>
          </cell>
          <cell r="C76" t="str">
            <v>BRIOSCHI</v>
          </cell>
          <cell r="D76">
            <v>0.29499999999999998</v>
          </cell>
          <cell r="E76">
            <v>481841</v>
          </cell>
          <cell r="F76">
            <v>142.13999999999999</v>
          </cell>
          <cell r="G76">
            <v>0.30599999999999999</v>
          </cell>
          <cell r="H76">
            <v>0.21099999999999999</v>
          </cell>
          <cell r="I76">
            <v>-2.512</v>
          </cell>
          <cell r="J76" t="str">
            <v>933280</v>
          </cell>
          <cell r="K76" t="str">
            <v>I:BRI</v>
          </cell>
          <cell r="L76">
            <v>22.917000000000002</v>
          </cell>
          <cell r="M76">
            <v>31.111000000000001</v>
          </cell>
          <cell r="N76">
            <v>8.4559999999999995</v>
          </cell>
          <cell r="P76" t="str">
            <v>933280</v>
          </cell>
          <cell r="Q76">
            <v>19.7</v>
          </cell>
          <cell r="R76">
            <v>-11.856999999999999</v>
          </cell>
          <cell r="S76" t="str">
            <v>933280</v>
          </cell>
          <cell r="T76" t="str">
            <v>I:BRI</v>
          </cell>
          <cell r="U76">
            <v>452.7</v>
          </cell>
          <cell r="V76">
            <v>0.50700000000000001</v>
          </cell>
          <cell r="W76">
            <v>4</v>
          </cell>
          <cell r="X76">
            <v>1.0049999999999999</v>
          </cell>
          <cell r="Y76">
            <v>119.41500000000001</v>
          </cell>
          <cell r="Z76">
            <v>5.2439999999999998</v>
          </cell>
          <cell r="AA76" t="str">
            <v>933280</v>
          </cell>
          <cell r="AB76">
            <v>391</v>
          </cell>
          <cell r="AC76">
            <v>0.24</v>
          </cell>
          <cell r="AD76">
            <v>0.25800000000000001</v>
          </cell>
          <cell r="AE76">
            <v>246.29900000000001</v>
          </cell>
          <cell r="AF76">
            <v>893.5</v>
          </cell>
          <cell r="AG76" t="str">
            <v>933280</v>
          </cell>
          <cell r="AH76">
            <v>19.146000000000001</v>
          </cell>
          <cell r="AI76">
            <v>0.24</v>
          </cell>
          <cell r="AJ76">
            <v>0.27200000000000002</v>
          </cell>
          <cell r="AL76" t="str">
            <v>933280</v>
          </cell>
          <cell r="AM76">
            <v>38397</v>
          </cell>
          <cell r="AN76">
            <v>38260</v>
          </cell>
          <cell r="AO76">
            <v>12.079000000000001</v>
          </cell>
          <cell r="AP76" t="str">
            <v>933280</v>
          </cell>
          <cell r="AQ76">
            <v>13.145</v>
          </cell>
          <cell r="AR76">
            <v>5.0579999999999998</v>
          </cell>
          <cell r="AU76" t="str">
            <v>933280</v>
          </cell>
          <cell r="AV76">
            <v>71.093999999999994</v>
          </cell>
          <cell r="AW76">
            <v>27.309000000000001</v>
          </cell>
          <cell r="AY76" t="str">
            <v>933280</v>
          </cell>
          <cell r="AZ76" t="str">
            <v>I:BRI</v>
          </cell>
          <cell r="BA76">
            <v>0.245</v>
          </cell>
          <cell r="BB76">
            <v>0.25800000000000001</v>
          </cell>
          <cell r="BC76">
            <v>399</v>
          </cell>
          <cell r="BD76" t="str">
            <v>933280</v>
          </cell>
          <cell r="BE76" t="str">
            <v>I:BRI</v>
          </cell>
          <cell r="BF76">
            <v>0.215</v>
          </cell>
          <cell r="BG76">
            <v>37.465000000000003</v>
          </cell>
          <cell r="BH76">
            <v>1</v>
          </cell>
          <cell r="BI76" t="str">
            <v>933280</v>
          </cell>
          <cell r="BJ76">
            <v>100.373</v>
          </cell>
          <cell r="BK76" t="str">
            <v>933280</v>
          </cell>
          <cell r="BL76" t="str">
            <v>#NA</v>
          </cell>
          <cell r="BM76" t="str">
            <v>#NA</v>
          </cell>
          <cell r="BN76" t="str">
            <v>#NA</v>
          </cell>
          <cell r="BO76" t="str">
            <v>#NA</v>
          </cell>
          <cell r="BP76" t="str">
            <v>933280</v>
          </cell>
          <cell r="BQ76" t="str">
            <v>#NA</v>
          </cell>
          <cell r="BR76" t="str">
            <v>#NA</v>
          </cell>
          <cell r="BS76" t="str">
            <v>#NA</v>
          </cell>
          <cell r="BT76" t="str">
            <v>#NA</v>
          </cell>
          <cell r="BU76" t="str">
            <v>#NA</v>
          </cell>
          <cell r="BV76" t="str">
            <v>933280</v>
          </cell>
          <cell r="BW76">
            <v>0.23400000000000001</v>
          </cell>
        </row>
        <row r="77">
          <cell r="A77" t="str">
            <v>135487</v>
          </cell>
          <cell r="B77" t="str">
            <v>I:BUL</v>
          </cell>
          <cell r="C77" t="str">
            <v>BULGARI</v>
          </cell>
          <cell r="D77">
            <v>9.4849999999999994</v>
          </cell>
          <cell r="E77">
            <v>296557</v>
          </cell>
          <cell r="F77">
            <v>2812.84</v>
          </cell>
          <cell r="G77">
            <v>9.64</v>
          </cell>
          <cell r="H77">
            <v>6.36</v>
          </cell>
          <cell r="I77">
            <v>0.33900000000000002</v>
          </cell>
          <cell r="J77" t="str">
            <v>135487</v>
          </cell>
          <cell r="K77" t="str">
            <v>I:BUL</v>
          </cell>
          <cell r="L77">
            <v>3.1989999999999998</v>
          </cell>
          <cell r="M77">
            <v>5.4119999999999999</v>
          </cell>
          <cell r="N77">
            <v>37.305</v>
          </cell>
          <cell r="P77" t="str">
            <v>135487</v>
          </cell>
          <cell r="Q77">
            <v>-5.9989999999999997</v>
          </cell>
          <cell r="R77">
            <v>16.991</v>
          </cell>
          <cell r="S77" t="str">
            <v>135487</v>
          </cell>
          <cell r="T77" t="str">
            <v>I:BUL</v>
          </cell>
          <cell r="U77">
            <v>1409.1</v>
          </cell>
          <cell r="V77">
            <v>1.8240000000000001</v>
          </cell>
          <cell r="W77">
            <v>5</v>
          </cell>
          <cell r="X77">
            <v>1.2949999999999999</v>
          </cell>
          <cell r="Y77">
            <v>12912.5</v>
          </cell>
          <cell r="Z77">
            <v>0.69</v>
          </cell>
          <cell r="AA77" t="str">
            <v>135487</v>
          </cell>
          <cell r="AB77">
            <v>129.19999999999999</v>
          </cell>
          <cell r="AC77">
            <v>9.1300000000000008</v>
          </cell>
          <cell r="AD77">
            <v>9.4309999999999992</v>
          </cell>
          <cell r="AE77">
            <v>17090.18</v>
          </cell>
          <cell r="AF77">
            <v>1813.2</v>
          </cell>
          <cell r="AG77" t="str">
            <v>135487</v>
          </cell>
          <cell r="AH77">
            <v>-0.57199999999999995</v>
          </cell>
          <cell r="AI77">
            <v>9.1910000000000007</v>
          </cell>
          <cell r="AJ77">
            <v>6.9080000000000004</v>
          </cell>
          <cell r="AL77" t="str">
            <v>135487</v>
          </cell>
          <cell r="AM77">
            <v>38384</v>
          </cell>
          <cell r="AN77">
            <v>38069</v>
          </cell>
          <cell r="AO77">
            <v>-13.619</v>
          </cell>
          <cell r="AP77" t="str">
            <v>135487</v>
          </cell>
          <cell r="AQ77">
            <v>-6.5730000000000004</v>
          </cell>
          <cell r="AR77">
            <v>0.504</v>
          </cell>
          <cell r="AU77" t="str">
            <v>135487</v>
          </cell>
          <cell r="AV77">
            <v>15.452999999999999</v>
          </cell>
          <cell r="AW77">
            <v>-28.332999999999998</v>
          </cell>
          <cell r="AY77" t="str">
            <v>135487</v>
          </cell>
          <cell r="AZ77" t="str">
            <v>I:BUL</v>
          </cell>
          <cell r="BA77">
            <v>8.1329999999999991</v>
          </cell>
          <cell r="BB77">
            <v>9.4209999999999994</v>
          </cell>
          <cell r="BC77">
            <v>1328.8</v>
          </cell>
          <cell r="BD77" t="str">
            <v>135487</v>
          </cell>
          <cell r="BE77" t="str">
            <v>I:BUL</v>
          </cell>
          <cell r="BF77">
            <v>11.592000000000001</v>
          </cell>
          <cell r="BG77">
            <v>-18.175999999999998</v>
          </cell>
          <cell r="BH77">
            <v>1</v>
          </cell>
          <cell r="BI77" t="str">
            <v>135487</v>
          </cell>
          <cell r="BJ77">
            <v>10809.147999999999</v>
          </cell>
          <cell r="BK77" t="str">
            <v>135487</v>
          </cell>
          <cell r="BL77">
            <v>3000</v>
          </cell>
          <cell r="BM77" t="str">
            <v>CONSUMER GOODS</v>
          </cell>
          <cell r="BN77">
            <v>3700</v>
          </cell>
          <cell r="BO77" t="str">
            <v>PERSONAL &amp; HOUSEHOLD GOODS</v>
          </cell>
          <cell r="BP77" t="str">
            <v>135487</v>
          </cell>
          <cell r="BQ77">
            <v>3760</v>
          </cell>
          <cell r="BR77" t="str">
            <v>PERSONAL GOODS</v>
          </cell>
          <cell r="BS77">
            <v>3763</v>
          </cell>
          <cell r="BT77" t="str">
            <v>CLOTHING &amp; ACCESSORIES</v>
          </cell>
          <cell r="BU77" t="str">
            <v>MEDIUM</v>
          </cell>
          <cell r="BV77" t="str">
            <v>135487</v>
          </cell>
          <cell r="BW77">
            <v>8.5860000000000003</v>
          </cell>
        </row>
        <row r="78">
          <cell r="A78" t="str">
            <v>266407</v>
          </cell>
          <cell r="B78" t="str">
            <v>I:VIT</v>
          </cell>
          <cell r="C78" t="str">
            <v>BUONGIORNO VITAMINIC</v>
          </cell>
          <cell r="D78">
            <v>1.74</v>
          </cell>
          <cell r="E78">
            <v>77653</v>
          </cell>
          <cell r="F78">
            <v>135.04</v>
          </cell>
          <cell r="G78">
            <v>1.8520000000000001</v>
          </cell>
          <cell r="H78">
            <v>1.4870000000000001</v>
          </cell>
          <cell r="I78">
            <v>-2.8479999999999999</v>
          </cell>
          <cell r="J78" t="str">
            <v>266407</v>
          </cell>
          <cell r="K78" t="str">
            <v>I:VIT</v>
          </cell>
          <cell r="L78">
            <v>9.0229999999999997</v>
          </cell>
          <cell r="M78">
            <v>8.2089999999999996</v>
          </cell>
          <cell r="N78">
            <v>-6.149</v>
          </cell>
          <cell r="P78" t="str">
            <v>266407</v>
          </cell>
          <cell r="Q78">
            <v>-3.202</v>
          </cell>
          <cell r="R78">
            <v>-26.462</v>
          </cell>
          <cell r="S78" t="str">
            <v>266407</v>
          </cell>
          <cell r="T78" t="str">
            <v>I:VIT</v>
          </cell>
          <cell r="U78">
            <v>241.8</v>
          </cell>
          <cell r="V78">
            <v>1.07</v>
          </cell>
          <cell r="W78">
            <v>3</v>
          </cell>
          <cell r="X78">
            <v>1.0529999999999999</v>
          </cell>
          <cell r="Y78">
            <v>402.803</v>
          </cell>
          <cell r="Z78">
            <v>2.3530000000000002</v>
          </cell>
          <cell r="AA78" t="str">
            <v>266407</v>
          </cell>
          <cell r="AB78">
            <v>224.6</v>
          </cell>
          <cell r="AC78">
            <v>1.631</v>
          </cell>
          <cell r="AD78">
            <v>1.653</v>
          </cell>
          <cell r="AE78">
            <v>695.53899999999999</v>
          </cell>
          <cell r="AF78">
            <v>411.2</v>
          </cell>
          <cell r="AG78" t="str">
            <v>266407</v>
          </cell>
          <cell r="AH78">
            <v>5.2519999999999998</v>
          </cell>
          <cell r="AI78">
            <v>1.5960000000000001</v>
          </cell>
          <cell r="AJ78">
            <v>1.8540000000000001</v>
          </cell>
          <cell r="AL78" t="str">
            <v>266407</v>
          </cell>
          <cell r="AM78">
            <v>38035</v>
          </cell>
          <cell r="AN78">
            <v>38211</v>
          </cell>
          <cell r="AO78">
            <v>-10.823</v>
          </cell>
          <cell r="AP78" t="str">
            <v>266407</v>
          </cell>
          <cell r="AQ78">
            <v>-0.749</v>
          </cell>
          <cell r="AR78">
            <v>2.1669999999999998</v>
          </cell>
          <cell r="AU78" t="str">
            <v>266407</v>
          </cell>
          <cell r="AV78">
            <v>-58.915999999999997</v>
          </cell>
          <cell r="AW78">
            <v>-102.70099999999999</v>
          </cell>
          <cell r="AY78" t="str">
            <v>266407</v>
          </cell>
          <cell r="AZ78" t="str">
            <v>I:VIT</v>
          </cell>
          <cell r="BA78">
            <v>1.661</v>
          </cell>
          <cell r="BB78">
            <v>1.65</v>
          </cell>
          <cell r="BC78">
            <v>301.3</v>
          </cell>
          <cell r="BD78" t="str">
            <v>266407</v>
          </cell>
          <cell r="BE78" t="str">
            <v>I:VIT</v>
          </cell>
          <cell r="BF78">
            <v>23.34</v>
          </cell>
          <cell r="BG78">
            <v>-92.545000000000002</v>
          </cell>
          <cell r="BH78">
            <v>1</v>
          </cell>
          <cell r="BI78" t="str">
            <v>266407</v>
          </cell>
          <cell r="BJ78">
            <v>506.55799999999999</v>
          </cell>
          <cell r="BK78" t="str">
            <v>266407</v>
          </cell>
          <cell r="BL78" t="str">
            <v>#NA</v>
          </cell>
          <cell r="BM78" t="str">
            <v>#NA</v>
          </cell>
          <cell r="BN78" t="str">
            <v>#NA</v>
          </cell>
          <cell r="BO78" t="str">
            <v>#NA</v>
          </cell>
          <cell r="BP78" t="str">
            <v>266407</v>
          </cell>
          <cell r="BQ78" t="str">
            <v>#NA</v>
          </cell>
          <cell r="BR78" t="str">
            <v>#NA</v>
          </cell>
          <cell r="BS78" t="str">
            <v>#NA</v>
          </cell>
          <cell r="BT78" t="str">
            <v>#NA</v>
          </cell>
          <cell r="BU78" t="str">
            <v>#NA</v>
          </cell>
          <cell r="BV78" t="str">
            <v>266407</v>
          </cell>
          <cell r="BW78">
            <v>1.659</v>
          </cell>
        </row>
        <row r="79">
          <cell r="A79" t="str">
            <v>933279</v>
          </cell>
          <cell r="B79" t="str">
            <v>I:BZU</v>
          </cell>
          <cell r="C79" t="str">
            <v>BUZZI UNICEM</v>
          </cell>
          <cell r="D79">
            <v>12.879</v>
          </cell>
          <cell r="E79">
            <v>156005</v>
          </cell>
          <cell r="F79">
            <v>2010.9</v>
          </cell>
          <cell r="G79">
            <v>12.917999999999999</v>
          </cell>
          <cell r="H79">
            <v>8.8620000000000001</v>
          </cell>
          <cell r="I79">
            <v>-0.30199999999999999</v>
          </cell>
          <cell r="J79" t="str">
            <v>933279</v>
          </cell>
          <cell r="K79" t="str">
            <v>I:BZU</v>
          </cell>
          <cell r="L79">
            <v>10.039</v>
          </cell>
          <cell r="M79">
            <v>22.657</v>
          </cell>
          <cell r="N79">
            <v>36.115000000000002</v>
          </cell>
          <cell r="P79" t="str">
            <v>933279</v>
          </cell>
          <cell r="Q79">
            <v>11.246</v>
          </cell>
          <cell r="R79">
            <v>15.801</v>
          </cell>
          <cell r="S79" t="str">
            <v>933279</v>
          </cell>
          <cell r="T79" t="str">
            <v>I:BZU</v>
          </cell>
          <cell r="U79">
            <v>342.5</v>
          </cell>
          <cell r="V79">
            <v>0.62</v>
          </cell>
          <cell r="W79">
            <v>4</v>
          </cell>
          <cell r="X79">
            <v>0.74099999999999999</v>
          </cell>
          <cell r="Y79">
            <v>3936.4409999999998</v>
          </cell>
          <cell r="Z79">
            <v>7.0000000000000007E-2</v>
          </cell>
          <cell r="AA79" t="str">
            <v>933279</v>
          </cell>
          <cell r="AB79">
            <v>8.9</v>
          </cell>
          <cell r="AC79">
            <v>11.355</v>
          </cell>
          <cell r="AD79">
            <v>12.379</v>
          </cell>
          <cell r="AE79">
            <v>4954.5780000000004</v>
          </cell>
          <cell r="AF79">
            <v>402.2</v>
          </cell>
          <cell r="AG79" t="str">
            <v>933279</v>
          </cell>
          <cell r="AH79">
            <v>6.2679999999999998</v>
          </cell>
          <cell r="AI79">
            <v>11.704000000000001</v>
          </cell>
          <cell r="AJ79">
            <v>9.4619999999999997</v>
          </cell>
          <cell r="AL79" t="str">
            <v>933279</v>
          </cell>
          <cell r="AM79">
            <v>38398</v>
          </cell>
          <cell r="AN79">
            <v>38061</v>
          </cell>
          <cell r="AO79">
            <v>3.625</v>
          </cell>
          <cell r="AP79" t="str">
            <v>933279</v>
          </cell>
          <cell r="AQ79">
            <v>0.26800000000000002</v>
          </cell>
          <cell r="AR79">
            <v>-0.11600000000000001</v>
          </cell>
          <cell r="AU79" t="str">
            <v>933279</v>
          </cell>
          <cell r="AV79">
            <v>105.60599999999999</v>
          </cell>
          <cell r="AW79">
            <v>61.820999999999998</v>
          </cell>
          <cell r="AY79" t="str">
            <v>933279</v>
          </cell>
          <cell r="AZ79" t="str">
            <v>I:BZU</v>
          </cell>
          <cell r="BA79">
            <v>10.5</v>
          </cell>
          <cell r="BB79">
            <v>12.35</v>
          </cell>
          <cell r="BC79">
            <v>306</v>
          </cell>
          <cell r="BD79" t="str">
            <v>933279</v>
          </cell>
          <cell r="BE79" t="str">
            <v>I:BZU</v>
          </cell>
          <cell r="BF79">
            <v>7.4889999999999999</v>
          </cell>
          <cell r="BG79">
            <v>71.977000000000004</v>
          </cell>
          <cell r="BH79">
            <v>1</v>
          </cell>
          <cell r="BI79" t="str">
            <v>933279</v>
          </cell>
          <cell r="BJ79">
            <v>3262.6350000000002</v>
          </cell>
          <cell r="BK79" t="str">
            <v>933279</v>
          </cell>
          <cell r="BL79">
            <v>2000</v>
          </cell>
          <cell r="BM79" t="str">
            <v>INDUSTRIALS</v>
          </cell>
          <cell r="BN79">
            <v>2300</v>
          </cell>
          <cell r="BO79" t="str">
            <v>CONSTRUCTION &amp; MATERIALS</v>
          </cell>
          <cell r="BP79" t="str">
            <v>933279</v>
          </cell>
          <cell r="BQ79">
            <v>2350</v>
          </cell>
          <cell r="BR79" t="str">
            <v>CONSTRUCTION &amp; MATERIALS</v>
          </cell>
          <cell r="BS79">
            <v>2353</v>
          </cell>
          <cell r="BT79" t="str">
            <v>BUILDING MATERIALS &amp; FIXTURES</v>
          </cell>
          <cell r="BU79" t="str">
            <v>SMALL</v>
          </cell>
          <cell r="BV79" t="str">
            <v>933279</v>
          </cell>
          <cell r="BW79">
            <v>10.923999999999999</v>
          </cell>
        </row>
        <row r="80">
          <cell r="A80" t="str">
            <v>779067</v>
          </cell>
          <cell r="B80" t="str">
            <v>I:BZUR</v>
          </cell>
          <cell r="C80" t="str">
            <v>BUZZI UNICEM RNC</v>
          </cell>
          <cell r="D80">
            <v>9.5679999999999996</v>
          </cell>
          <cell r="E80">
            <v>40426</v>
          </cell>
          <cell r="F80">
            <v>387.28</v>
          </cell>
          <cell r="G80">
            <v>9.7629999999999999</v>
          </cell>
          <cell r="H80">
            <v>5.774</v>
          </cell>
          <cell r="I80">
            <v>-1.452</v>
          </cell>
          <cell r="J80" t="str">
            <v>779067</v>
          </cell>
          <cell r="K80" t="str">
            <v>I:BZUR</v>
          </cell>
          <cell r="L80">
            <v>19.302</v>
          </cell>
          <cell r="M80">
            <v>36.627000000000002</v>
          </cell>
          <cell r="N80">
            <v>56.966999999999999</v>
          </cell>
          <cell r="P80" t="str">
            <v>779067</v>
          </cell>
          <cell r="Q80">
            <v>25.216000000000001</v>
          </cell>
          <cell r="R80">
            <v>36.654000000000003</v>
          </cell>
          <cell r="S80" t="str">
            <v>779067</v>
          </cell>
          <cell r="T80" t="str">
            <v>I:BZUR</v>
          </cell>
          <cell r="U80">
            <v>152</v>
          </cell>
          <cell r="V80">
            <v>0.59899999999999998</v>
          </cell>
          <cell r="W80">
            <v>6</v>
          </cell>
          <cell r="X80">
            <v>0.51600000000000001</v>
          </cell>
          <cell r="Y80">
            <v>1298.23</v>
          </cell>
          <cell r="Z80">
            <v>-1.5229999999999999</v>
          </cell>
          <cell r="AA80" t="str">
            <v>779067</v>
          </cell>
          <cell r="AB80">
            <v>92.1</v>
          </cell>
          <cell r="AC80">
            <v>8.0289999999999999</v>
          </cell>
          <cell r="AD80">
            <v>9.2240000000000002</v>
          </cell>
          <cell r="AE80">
            <v>2430.6239999999998</v>
          </cell>
          <cell r="AF80">
            <v>266.39999999999998</v>
          </cell>
          <cell r="AG80" t="str">
            <v>779067</v>
          </cell>
          <cell r="AH80">
            <v>15.531000000000001</v>
          </cell>
          <cell r="AI80">
            <v>8.02</v>
          </cell>
          <cell r="AJ80">
            <v>6.0960000000000001</v>
          </cell>
          <cell r="AL80" t="str">
            <v>779067</v>
          </cell>
          <cell r="AM80">
            <v>38393</v>
          </cell>
          <cell r="AN80">
            <v>38057</v>
          </cell>
          <cell r="AO80">
            <v>17.594999999999999</v>
          </cell>
          <cell r="AP80" t="str">
            <v>779067</v>
          </cell>
          <cell r="AQ80">
            <v>9.5299999999999994</v>
          </cell>
          <cell r="AR80">
            <v>-1.71</v>
          </cell>
          <cell r="AU80" t="str">
            <v>779067</v>
          </cell>
          <cell r="AV80">
            <v>128.023</v>
          </cell>
          <cell r="AW80">
            <v>84.236999999999995</v>
          </cell>
          <cell r="AY80" t="str">
            <v>779067</v>
          </cell>
          <cell r="AZ80" t="str">
            <v>I:BZUR</v>
          </cell>
          <cell r="BA80">
            <v>6.9340000000000002</v>
          </cell>
          <cell r="BB80">
            <v>9.1739999999999995</v>
          </cell>
          <cell r="BC80">
            <v>171.1</v>
          </cell>
          <cell r="BD80" t="str">
            <v>779067</v>
          </cell>
          <cell r="BE80" t="str">
            <v>I:BZUR</v>
          </cell>
          <cell r="BF80">
            <v>4.9219999999999997</v>
          </cell>
          <cell r="BG80">
            <v>94.393000000000001</v>
          </cell>
          <cell r="BH80">
            <v>1</v>
          </cell>
          <cell r="BI80" t="str">
            <v>779067</v>
          </cell>
          <cell r="BJ80">
            <v>1205.5530000000001</v>
          </cell>
          <cell r="BK80" t="str">
            <v>779067</v>
          </cell>
          <cell r="BL80" t="str">
            <v>#NA</v>
          </cell>
          <cell r="BM80" t="str">
            <v>#NA</v>
          </cell>
          <cell r="BN80" t="str">
            <v>#NA</v>
          </cell>
          <cell r="BO80" t="str">
            <v>#NA</v>
          </cell>
          <cell r="BP80" t="str">
            <v>779067</v>
          </cell>
          <cell r="BQ80" t="str">
            <v>#NA</v>
          </cell>
          <cell r="BR80" t="str">
            <v>#NA</v>
          </cell>
          <cell r="BS80" t="str">
            <v>#NA</v>
          </cell>
          <cell r="BT80" t="str">
            <v>#NA</v>
          </cell>
          <cell r="BU80" t="str">
            <v>#NA</v>
          </cell>
          <cell r="BV80" t="str">
            <v>779067</v>
          </cell>
          <cell r="BW80">
            <v>7.4139999999999997</v>
          </cell>
        </row>
        <row r="81">
          <cell r="A81" t="str">
            <v>269296</v>
          </cell>
          <cell r="B81" t="str">
            <v>I:CAD</v>
          </cell>
          <cell r="C81" t="str">
            <v>CAD IT</v>
          </cell>
          <cell r="D81">
            <v>9.1829999999999998</v>
          </cell>
          <cell r="E81">
            <v>8980</v>
          </cell>
          <cell r="F81">
            <v>82.98</v>
          </cell>
          <cell r="G81">
            <v>10.352</v>
          </cell>
          <cell r="H81">
            <v>7.5</v>
          </cell>
          <cell r="I81">
            <v>-1.2470000000000001</v>
          </cell>
          <cell r="J81" t="str">
            <v>269296</v>
          </cell>
          <cell r="K81" t="str">
            <v>I:CAD</v>
          </cell>
          <cell r="L81">
            <v>17.46</v>
          </cell>
          <cell r="M81">
            <v>19.105</v>
          </cell>
          <cell r="N81">
            <v>-9.1780000000000008</v>
          </cell>
          <cell r="P81" t="str">
            <v>269296</v>
          </cell>
          <cell r="Q81">
            <v>7.694</v>
          </cell>
          <cell r="R81">
            <v>-29.491</v>
          </cell>
          <cell r="S81" t="str">
            <v>269296</v>
          </cell>
          <cell r="T81" t="str">
            <v>I:CAD</v>
          </cell>
          <cell r="U81">
            <v>15.4</v>
          </cell>
          <cell r="V81">
            <v>0.67100000000000004</v>
          </cell>
          <cell r="W81">
            <v>5</v>
          </cell>
          <cell r="X81">
            <v>0.90800000000000003</v>
          </cell>
          <cell r="Y81">
            <v>130.51</v>
          </cell>
          <cell r="Z81">
            <v>4.8410000000000002</v>
          </cell>
          <cell r="AA81" t="str">
            <v>269296</v>
          </cell>
          <cell r="AB81">
            <v>434.1</v>
          </cell>
          <cell r="AC81">
            <v>7.952</v>
          </cell>
          <cell r="AD81">
            <v>8.4269999999999996</v>
          </cell>
          <cell r="AE81">
            <v>271.28699999999998</v>
          </cell>
          <cell r="AF81">
            <v>31</v>
          </cell>
          <cell r="AG81" t="str">
            <v>269296</v>
          </cell>
          <cell r="AH81">
            <v>13.689</v>
          </cell>
          <cell r="AI81">
            <v>7.8179999999999996</v>
          </cell>
          <cell r="AJ81">
            <v>10.111000000000001</v>
          </cell>
          <cell r="AL81" t="str">
            <v>269296</v>
          </cell>
          <cell r="AM81">
            <v>38044</v>
          </cell>
          <cell r="AN81">
            <v>38295</v>
          </cell>
          <cell r="AO81">
            <v>7.2999999999999995E-2</v>
          </cell>
          <cell r="AP81" t="str">
            <v>269296</v>
          </cell>
          <cell r="AQ81">
            <v>7.6879999999999997</v>
          </cell>
          <cell r="AR81">
            <v>4.6539999999999999</v>
          </cell>
          <cell r="AU81" t="str">
            <v>269296</v>
          </cell>
          <cell r="AV81">
            <v>-17.991</v>
          </cell>
          <cell r="AW81">
            <v>-61.777000000000001</v>
          </cell>
          <cell r="AY81" t="str">
            <v>269296</v>
          </cell>
          <cell r="AZ81" t="str">
            <v>I:CAD</v>
          </cell>
          <cell r="BA81">
            <v>8.4860000000000007</v>
          </cell>
          <cell r="BB81">
            <v>8.4019999999999992</v>
          </cell>
          <cell r="BC81">
            <v>7.1</v>
          </cell>
          <cell r="BD81" t="str">
            <v>269296</v>
          </cell>
          <cell r="BE81" t="str">
            <v>I:CAD</v>
          </cell>
          <cell r="BF81">
            <v>18.981000000000002</v>
          </cell>
          <cell r="BG81">
            <v>-51.621000000000002</v>
          </cell>
          <cell r="BH81">
            <v>1</v>
          </cell>
          <cell r="BI81" t="str">
            <v>269296</v>
          </cell>
          <cell r="BJ81">
            <v>61.14</v>
          </cell>
          <cell r="BK81" t="str">
            <v>269296</v>
          </cell>
          <cell r="BL81" t="str">
            <v>#NA</v>
          </cell>
          <cell r="BM81" t="str">
            <v>#NA</v>
          </cell>
          <cell r="BN81" t="str">
            <v>#NA</v>
          </cell>
          <cell r="BO81" t="str">
            <v>#NA</v>
          </cell>
          <cell r="BP81" t="str">
            <v>269296</v>
          </cell>
          <cell r="BQ81" t="str">
            <v>#NA</v>
          </cell>
          <cell r="BR81" t="str">
            <v>#NA</v>
          </cell>
          <cell r="BS81" t="str">
            <v>#NA</v>
          </cell>
          <cell r="BT81" t="str">
            <v>#NA</v>
          </cell>
          <cell r="BU81" t="str">
            <v>#NA</v>
          </cell>
          <cell r="BV81" t="str">
            <v>269296</v>
          </cell>
          <cell r="BW81">
            <v>7.9580000000000002</v>
          </cell>
        </row>
        <row r="82">
          <cell r="A82" t="str">
            <v>296092</v>
          </cell>
          <cell r="B82" t="str">
            <v>I:CAI</v>
          </cell>
          <cell r="C82" t="str">
            <v>CAIRO COMMUNICATIONS</v>
          </cell>
          <cell r="D82">
            <v>42.93</v>
          </cell>
          <cell r="E82">
            <v>7834</v>
          </cell>
          <cell r="F82">
            <v>336.33</v>
          </cell>
          <cell r="G82">
            <v>44.02</v>
          </cell>
          <cell r="H82">
            <v>26.05</v>
          </cell>
          <cell r="I82">
            <v>-1.627</v>
          </cell>
          <cell r="J82" t="str">
            <v>296092</v>
          </cell>
          <cell r="K82" t="str">
            <v>I:CAI</v>
          </cell>
          <cell r="L82">
            <v>11.275</v>
          </cell>
          <cell r="M82">
            <v>46.92</v>
          </cell>
          <cell r="N82">
            <v>48.959000000000003</v>
          </cell>
          <cell r="P82" t="str">
            <v>296092</v>
          </cell>
          <cell r="Q82">
            <v>35.509</v>
          </cell>
          <cell r="R82">
            <v>28.646000000000001</v>
          </cell>
          <cell r="S82" t="str">
            <v>296092</v>
          </cell>
          <cell r="T82" t="str">
            <v>I:CAI</v>
          </cell>
          <cell r="U82">
            <v>24</v>
          </cell>
          <cell r="V82">
            <v>0.627</v>
          </cell>
          <cell r="W82">
            <v>7</v>
          </cell>
          <cell r="X82">
            <v>1.53</v>
          </cell>
          <cell r="Y82">
            <v>927.17600000000004</v>
          </cell>
          <cell r="Z82">
            <v>2.02</v>
          </cell>
          <cell r="AA82" t="str">
            <v>296092</v>
          </cell>
          <cell r="AB82">
            <v>65.8</v>
          </cell>
          <cell r="AC82">
            <v>37.183999999999997</v>
          </cell>
          <cell r="AD82">
            <v>41.738</v>
          </cell>
          <cell r="AE82">
            <v>1312.029</v>
          </cell>
          <cell r="AF82">
            <v>31.2</v>
          </cell>
          <cell r="AG82" t="str">
            <v>296092</v>
          </cell>
          <cell r="AH82">
            <v>7.5039999999999996</v>
          </cell>
          <cell r="AI82">
            <v>38.58</v>
          </cell>
          <cell r="AJ82">
            <v>28.82</v>
          </cell>
          <cell r="AL82" t="str">
            <v>296092</v>
          </cell>
          <cell r="AM82">
            <v>38387</v>
          </cell>
          <cell r="AN82">
            <v>38217</v>
          </cell>
          <cell r="AO82">
            <v>27.888000000000002</v>
          </cell>
          <cell r="AP82" t="str">
            <v>296092</v>
          </cell>
          <cell r="AQ82">
            <v>1.504</v>
          </cell>
          <cell r="AR82">
            <v>1.8340000000000001</v>
          </cell>
          <cell r="AU82" t="str">
            <v>296092</v>
          </cell>
          <cell r="AV82">
            <v>142.43299999999999</v>
          </cell>
          <cell r="AW82">
            <v>98.647000000000006</v>
          </cell>
          <cell r="AY82" t="str">
            <v>296092</v>
          </cell>
          <cell r="AZ82" t="str">
            <v>I:CAI</v>
          </cell>
          <cell r="BA82">
            <v>30.488</v>
          </cell>
          <cell r="BB82">
            <v>41.606000000000002</v>
          </cell>
          <cell r="BC82">
            <v>12.1</v>
          </cell>
          <cell r="BD82" t="str">
            <v>296092</v>
          </cell>
          <cell r="BE82" t="str">
            <v>I:CAI</v>
          </cell>
          <cell r="BF82">
            <v>20.56</v>
          </cell>
          <cell r="BG82">
            <v>108.803</v>
          </cell>
          <cell r="BH82">
            <v>1</v>
          </cell>
          <cell r="BI82" t="str">
            <v>296092</v>
          </cell>
          <cell r="BJ82">
            <v>403.86900000000003</v>
          </cell>
          <cell r="BK82" t="str">
            <v>296092</v>
          </cell>
          <cell r="BL82" t="str">
            <v>#NA</v>
          </cell>
          <cell r="BM82" t="str">
            <v>#NA</v>
          </cell>
          <cell r="BN82" t="str">
            <v>#NA</v>
          </cell>
          <cell r="BO82" t="str">
            <v>#NA</v>
          </cell>
          <cell r="BP82" t="str">
            <v>296092</v>
          </cell>
          <cell r="BQ82" t="str">
            <v>#NA</v>
          </cell>
          <cell r="BR82" t="str">
            <v>#NA</v>
          </cell>
          <cell r="BS82" t="str">
            <v>#NA</v>
          </cell>
          <cell r="BT82" t="str">
            <v>#NA</v>
          </cell>
          <cell r="BU82" t="str">
            <v>#NA</v>
          </cell>
          <cell r="BV82" t="str">
            <v>296092</v>
          </cell>
          <cell r="BW82">
            <v>32.637</v>
          </cell>
        </row>
        <row r="83">
          <cell r="A83" t="str">
            <v>505249</v>
          </cell>
          <cell r="B83" t="str">
            <v>I:CALT</v>
          </cell>
          <cell r="C83" t="str">
            <v>CALTAGIRONE</v>
          </cell>
          <cell r="D83">
            <v>6.8150000000000004</v>
          </cell>
          <cell r="E83">
            <v>108290</v>
          </cell>
          <cell r="F83">
            <v>739.62</v>
          </cell>
          <cell r="G83">
            <v>6.8479999999999999</v>
          </cell>
          <cell r="H83">
            <v>4.8330000000000002</v>
          </cell>
          <cell r="I83">
            <v>-0.48199999999999998</v>
          </cell>
          <cell r="J83" t="str">
            <v>505249</v>
          </cell>
          <cell r="K83" t="str">
            <v>I:CALT</v>
          </cell>
          <cell r="L83">
            <v>13.055999999999999</v>
          </cell>
          <cell r="M83">
            <v>25.97</v>
          </cell>
          <cell r="N83">
            <v>38.290999999999997</v>
          </cell>
          <cell r="P83" t="str">
            <v>505249</v>
          </cell>
          <cell r="Q83">
            <v>14.558999999999999</v>
          </cell>
          <cell r="R83">
            <v>17.978000000000002</v>
          </cell>
          <cell r="S83" t="str">
            <v>505249</v>
          </cell>
          <cell r="T83" t="str">
            <v>I:CALT</v>
          </cell>
          <cell r="U83">
            <v>61.1</v>
          </cell>
          <cell r="V83">
            <v>0.503</v>
          </cell>
          <cell r="W83">
            <v>4</v>
          </cell>
          <cell r="X83">
            <v>1.004</v>
          </cell>
          <cell r="Y83">
            <v>380.23899999999998</v>
          </cell>
          <cell r="Z83">
            <v>0.33900000000000002</v>
          </cell>
          <cell r="AA83" t="str">
            <v>505249</v>
          </cell>
          <cell r="AB83">
            <v>192.8</v>
          </cell>
          <cell r="AC83">
            <v>6.0090000000000003</v>
          </cell>
          <cell r="AD83">
            <v>6.59</v>
          </cell>
          <cell r="AE83">
            <v>669.45100000000002</v>
          </cell>
          <cell r="AF83">
            <v>102.9</v>
          </cell>
          <cell r="AG83" t="str">
            <v>505249</v>
          </cell>
          <cell r="AH83">
            <v>9.2850000000000001</v>
          </cell>
          <cell r="AI83">
            <v>6.0279999999999996</v>
          </cell>
          <cell r="AJ83">
            <v>4.9279999999999999</v>
          </cell>
          <cell r="AL83" t="str">
            <v>505249</v>
          </cell>
          <cell r="AM83">
            <v>38398</v>
          </cell>
          <cell r="AN83">
            <v>38037</v>
          </cell>
          <cell r="AO83">
            <v>6.9390000000000001</v>
          </cell>
          <cell r="AP83" t="str">
            <v>505249</v>
          </cell>
          <cell r="AQ83">
            <v>3.2839999999999998</v>
          </cell>
          <cell r="AR83">
            <v>0.152</v>
          </cell>
          <cell r="AU83" t="str">
            <v>505249</v>
          </cell>
          <cell r="AV83">
            <v>106.161</v>
          </cell>
          <cell r="AW83">
            <v>62.375</v>
          </cell>
          <cell r="AY83" t="str">
            <v>505249</v>
          </cell>
          <cell r="AZ83" t="str">
            <v>I:CALT</v>
          </cell>
          <cell r="BA83">
            <v>5.3869999999999996</v>
          </cell>
          <cell r="BB83">
            <v>6.5670000000000002</v>
          </cell>
          <cell r="BC83">
            <v>21.7</v>
          </cell>
          <cell r="BD83" t="str">
            <v>505249</v>
          </cell>
          <cell r="BE83" t="str">
            <v>I:CALT</v>
          </cell>
          <cell r="BF83">
            <v>3.95</v>
          </cell>
          <cell r="BG83">
            <v>72.531999999999996</v>
          </cell>
          <cell r="BH83">
            <v>1</v>
          </cell>
          <cell r="BI83" t="str">
            <v>505249</v>
          </cell>
          <cell r="BJ83">
            <v>129.86099999999999</v>
          </cell>
          <cell r="BK83" t="str">
            <v>505249</v>
          </cell>
          <cell r="BL83" t="str">
            <v>#NA</v>
          </cell>
          <cell r="BM83" t="str">
            <v>#NA</v>
          </cell>
          <cell r="BN83" t="str">
            <v>#NA</v>
          </cell>
          <cell r="BO83" t="str">
            <v>#NA</v>
          </cell>
          <cell r="BP83" t="str">
            <v>505249</v>
          </cell>
          <cell r="BQ83" t="str">
            <v>#NA</v>
          </cell>
          <cell r="BR83" t="str">
            <v>#NA</v>
          </cell>
          <cell r="BS83" t="str">
            <v>#NA</v>
          </cell>
          <cell r="BT83" t="str">
            <v>#NA</v>
          </cell>
          <cell r="BU83" t="str">
            <v>#NA</v>
          </cell>
          <cell r="BV83" t="str">
            <v>505249</v>
          </cell>
          <cell r="BW83">
            <v>5.6829999999999998</v>
          </cell>
        </row>
        <row r="84">
          <cell r="A84" t="str">
            <v>289329</v>
          </cell>
          <cell r="B84" t="str">
            <v>I:CED</v>
          </cell>
          <cell r="C84" t="str">
            <v>CALTAGIRONE EDITORE</v>
          </cell>
          <cell r="D84">
            <v>7.4050000000000002</v>
          </cell>
          <cell r="E84">
            <v>125000</v>
          </cell>
          <cell r="F84">
            <v>923.75</v>
          </cell>
          <cell r="G84">
            <v>7.5549999999999997</v>
          </cell>
          <cell r="H84">
            <v>6.07</v>
          </cell>
          <cell r="I84">
            <v>-1.595</v>
          </cell>
          <cell r="J84" t="str">
            <v>289329</v>
          </cell>
          <cell r="K84" t="str">
            <v>I:CED</v>
          </cell>
          <cell r="L84">
            <v>4.5170000000000003</v>
          </cell>
          <cell r="M84">
            <v>14.682</v>
          </cell>
          <cell r="N84">
            <v>11.488</v>
          </cell>
          <cell r="P84" t="str">
            <v>289329</v>
          </cell>
          <cell r="Q84">
            <v>3.27</v>
          </cell>
          <cell r="R84">
            <v>-8.8260000000000005</v>
          </cell>
          <cell r="S84" t="str">
            <v>289329</v>
          </cell>
          <cell r="T84" t="str">
            <v>I:CED</v>
          </cell>
          <cell r="U84">
            <v>115</v>
          </cell>
          <cell r="V84">
            <v>0.31900000000000001</v>
          </cell>
          <cell r="W84">
            <v>3</v>
          </cell>
          <cell r="X84">
            <v>0.78900000000000003</v>
          </cell>
          <cell r="Y84">
            <v>793.8</v>
          </cell>
          <cell r="Z84">
            <v>0.40699999999999997</v>
          </cell>
          <cell r="AA84" t="str">
            <v>289329</v>
          </cell>
          <cell r="AB84">
            <v>-28.3</v>
          </cell>
          <cell r="AC84">
            <v>6.9720000000000004</v>
          </cell>
          <cell r="AD84">
            <v>7.3019999999999996</v>
          </cell>
          <cell r="AE84">
            <v>632.78599999999994</v>
          </cell>
          <cell r="AF84">
            <v>86.5</v>
          </cell>
          <cell r="AG84" t="str">
            <v>289329</v>
          </cell>
          <cell r="AH84">
            <v>0.746</v>
          </cell>
          <cell r="AI84">
            <v>7.085</v>
          </cell>
          <cell r="AJ84">
            <v>6.6420000000000003</v>
          </cell>
          <cell r="AL84" t="str">
            <v>289329</v>
          </cell>
          <cell r="AM84">
            <v>38397</v>
          </cell>
          <cell r="AN84">
            <v>38068</v>
          </cell>
          <cell r="AO84">
            <v>-4.3499999999999996</v>
          </cell>
          <cell r="AP84" t="str">
            <v>289329</v>
          </cell>
          <cell r="AQ84">
            <v>-5.2549999999999999</v>
          </cell>
          <cell r="AR84">
            <v>0.22</v>
          </cell>
          <cell r="AU84" t="str">
            <v>289329</v>
          </cell>
          <cell r="AV84">
            <v>45.521000000000001</v>
          </cell>
          <cell r="AW84">
            <v>1.736</v>
          </cell>
          <cell r="AY84" t="str">
            <v>289329</v>
          </cell>
          <cell r="AZ84" t="str">
            <v>I:CED</v>
          </cell>
          <cell r="BA84">
            <v>6.5490000000000004</v>
          </cell>
          <cell r="BB84">
            <v>7.2919999999999998</v>
          </cell>
          <cell r="BC84">
            <v>60.3</v>
          </cell>
          <cell r="BD84" t="str">
            <v>289329</v>
          </cell>
          <cell r="BE84" t="str">
            <v>I:CED</v>
          </cell>
          <cell r="BF84">
            <v>6.6180000000000003</v>
          </cell>
          <cell r="BG84">
            <v>11.891999999999999</v>
          </cell>
          <cell r="BH84">
            <v>1</v>
          </cell>
          <cell r="BI84" t="str">
            <v>289329</v>
          </cell>
          <cell r="BJ84">
            <v>401.10700000000003</v>
          </cell>
          <cell r="BK84" t="str">
            <v>289329</v>
          </cell>
          <cell r="BL84">
            <v>5000</v>
          </cell>
          <cell r="BM84" t="str">
            <v>CONSUMER SERVICES</v>
          </cell>
          <cell r="BN84">
            <v>5500</v>
          </cell>
          <cell r="BO84" t="str">
            <v>MEDIA</v>
          </cell>
          <cell r="BP84" t="str">
            <v>289329</v>
          </cell>
          <cell r="BQ84">
            <v>5550</v>
          </cell>
          <cell r="BR84" t="str">
            <v>MEDIA</v>
          </cell>
          <cell r="BS84">
            <v>5557</v>
          </cell>
          <cell r="BT84" t="str">
            <v>PUBLISHING</v>
          </cell>
          <cell r="BU84" t="str">
            <v>SMALL</v>
          </cell>
          <cell r="BV84" t="str">
            <v>289329</v>
          </cell>
          <cell r="BW84">
            <v>6.7270000000000003</v>
          </cell>
        </row>
        <row r="85">
          <cell r="A85" t="str">
            <v>505950</v>
          </cell>
          <cell r="B85" t="str">
            <v>I:CALR</v>
          </cell>
          <cell r="C85" t="str">
            <v>CALTAGIRONE RNC</v>
          </cell>
          <cell r="D85">
            <v>6.78</v>
          </cell>
          <cell r="E85">
            <v>910</v>
          </cell>
          <cell r="F85">
            <v>6.17</v>
          </cell>
          <cell r="G85">
            <v>6.78</v>
          </cell>
          <cell r="H85">
            <v>4.9340000000000002</v>
          </cell>
          <cell r="I85">
            <v>2.1850000000000001</v>
          </cell>
          <cell r="J85" t="str">
            <v>505950</v>
          </cell>
          <cell r="K85" t="str">
            <v>I:CALR</v>
          </cell>
          <cell r="L85">
            <v>13.95</v>
          </cell>
          <cell r="M85">
            <v>26.824000000000002</v>
          </cell>
          <cell r="N85">
            <v>34.283999999999999</v>
          </cell>
          <cell r="P85" t="str">
            <v>505950</v>
          </cell>
          <cell r="Q85">
            <v>15.412000000000001</v>
          </cell>
          <cell r="R85">
            <v>13.971</v>
          </cell>
          <cell r="S85" t="str">
            <v>505950</v>
          </cell>
          <cell r="T85" t="str">
            <v>I:CALR</v>
          </cell>
          <cell r="U85">
            <v>2.5</v>
          </cell>
          <cell r="V85">
            <v>0.217</v>
          </cell>
          <cell r="W85">
            <v>4</v>
          </cell>
          <cell r="X85">
            <v>0.56799999999999995</v>
          </cell>
          <cell r="Y85">
            <v>15.916</v>
          </cell>
          <cell r="Z85">
            <v>0.74299999999999999</v>
          </cell>
          <cell r="AA85" t="str">
            <v>505950</v>
          </cell>
          <cell r="AB85">
            <v>327.39999999999998</v>
          </cell>
          <cell r="AC85">
            <v>5.9189999999999996</v>
          </cell>
          <cell r="AD85">
            <v>6.4889999999999999</v>
          </cell>
          <cell r="AE85">
            <v>26.719000000000001</v>
          </cell>
          <cell r="AF85">
            <v>4.0999999999999996</v>
          </cell>
          <cell r="AG85" t="str">
            <v>505950</v>
          </cell>
          <cell r="AH85">
            <v>10.179</v>
          </cell>
          <cell r="AI85">
            <v>5.95</v>
          </cell>
          <cell r="AJ85">
            <v>5.0490000000000004</v>
          </cell>
          <cell r="AL85" t="str">
            <v>505950</v>
          </cell>
          <cell r="AM85">
            <v>38399</v>
          </cell>
          <cell r="AN85">
            <v>38071</v>
          </cell>
          <cell r="AO85">
            <v>7.7919999999999998</v>
          </cell>
          <cell r="AP85" t="str">
            <v>505950</v>
          </cell>
          <cell r="AQ85">
            <v>4.1779999999999999</v>
          </cell>
          <cell r="AR85">
            <v>0.55700000000000005</v>
          </cell>
          <cell r="AU85" t="str">
            <v>505950</v>
          </cell>
          <cell r="AV85">
            <v>76.366</v>
          </cell>
          <cell r="AW85">
            <v>32.581000000000003</v>
          </cell>
          <cell r="AY85" t="str">
            <v>505950</v>
          </cell>
          <cell r="AZ85" t="str">
            <v>I:CALR</v>
          </cell>
          <cell r="BA85">
            <v>5.407</v>
          </cell>
          <cell r="BB85">
            <v>6.4660000000000002</v>
          </cell>
          <cell r="BC85">
            <v>1.6</v>
          </cell>
          <cell r="BD85" t="str">
            <v>505950</v>
          </cell>
          <cell r="BE85" t="str">
            <v>I:CALR</v>
          </cell>
          <cell r="BF85">
            <v>4.75</v>
          </cell>
          <cell r="BG85">
            <v>42.737000000000002</v>
          </cell>
          <cell r="BH85">
            <v>1</v>
          </cell>
          <cell r="BI85" t="str">
            <v>505950</v>
          </cell>
          <cell r="BJ85">
            <v>9.3279999999999994</v>
          </cell>
          <cell r="BK85" t="str">
            <v>505950</v>
          </cell>
          <cell r="BL85" t="str">
            <v>#NA</v>
          </cell>
          <cell r="BM85" t="str">
            <v>#NA</v>
          </cell>
          <cell r="BN85" t="str">
            <v>#NA</v>
          </cell>
          <cell r="BO85" t="str">
            <v>#NA</v>
          </cell>
          <cell r="BP85" t="str">
            <v>505950</v>
          </cell>
          <cell r="BQ85" t="str">
            <v>#NA</v>
          </cell>
          <cell r="BR85" t="str">
            <v>#NA</v>
          </cell>
          <cell r="BS85" t="str">
            <v>#NA</v>
          </cell>
          <cell r="BT85" t="str">
            <v>#NA</v>
          </cell>
          <cell r="BU85" t="str">
            <v>#NA</v>
          </cell>
          <cell r="BV85" t="str">
            <v>505950</v>
          </cell>
          <cell r="BW85">
            <v>5.6120000000000001</v>
          </cell>
        </row>
        <row r="86">
          <cell r="A86" t="str">
            <v>505951</v>
          </cell>
          <cell r="B86" t="str">
            <v>I:CMF</v>
          </cell>
          <cell r="C86" t="str">
            <v>CAM-FIN</v>
          </cell>
          <cell r="D86">
            <v>2.3290000000000002</v>
          </cell>
          <cell r="E86">
            <v>341216</v>
          </cell>
          <cell r="F86">
            <v>796.74</v>
          </cell>
          <cell r="G86">
            <v>2.4550000000000001</v>
          </cell>
          <cell r="H86">
            <v>1.4079999999999999</v>
          </cell>
          <cell r="I86">
            <v>-0.25700000000000001</v>
          </cell>
          <cell r="J86" t="str">
            <v>505951</v>
          </cell>
          <cell r="K86" t="str">
            <v>I:CMF</v>
          </cell>
          <cell r="L86">
            <v>8.8140000000000001</v>
          </cell>
          <cell r="M86">
            <v>33.920999999999999</v>
          </cell>
          <cell r="N86">
            <v>51.587000000000003</v>
          </cell>
          <cell r="P86" t="str">
            <v>505951</v>
          </cell>
          <cell r="Q86">
            <v>22.51</v>
          </cell>
          <cell r="R86">
            <v>31.274000000000001</v>
          </cell>
          <cell r="S86" t="str">
            <v>505951</v>
          </cell>
          <cell r="T86" t="str">
            <v>I:CMF</v>
          </cell>
          <cell r="U86">
            <v>1024.9000000000001</v>
          </cell>
          <cell r="V86">
            <v>0.84599999999999997</v>
          </cell>
          <cell r="W86">
            <v>7</v>
          </cell>
          <cell r="X86">
            <v>1.1299999999999999</v>
          </cell>
          <cell r="Y86">
            <v>2130.9549999999999</v>
          </cell>
          <cell r="Z86">
            <v>0.69199999999999995</v>
          </cell>
          <cell r="AA86" t="str">
            <v>505951</v>
          </cell>
          <cell r="AB86">
            <v>42.8</v>
          </cell>
          <cell r="AC86">
            <v>1.9950000000000001</v>
          </cell>
          <cell r="AD86">
            <v>2.2749999999999999</v>
          </cell>
          <cell r="AE86">
            <v>3182.2</v>
          </cell>
          <cell r="AF86">
            <v>1397.9</v>
          </cell>
          <cell r="AG86" t="str">
            <v>505951</v>
          </cell>
          <cell r="AH86">
            <v>5.0430000000000001</v>
          </cell>
          <cell r="AI86">
            <v>2.14</v>
          </cell>
          <cell r="AJ86">
            <v>1.536</v>
          </cell>
          <cell r="AL86" t="str">
            <v>505951</v>
          </cell>
          <cell r="AM86">
            <v>38390</v>
          </cell>
          <cell r="AN86">
            <v>38208</v>
          </cell>
          <cell r="AO86">
            <v>14.888999999999999</v>
          </cell>
          <cell r="AP86" t="str">
            <v>505951</v>
          </cell>
          <cell r="AQ86">
            <v>-0.95799999999999996</v>
          </cell>
          <cell r="AR86">
            <v>0.505</v>
          </cell>
          <cell r="AU86" t="str">
            <v>505951</v>
          </cell>
          <cell r="AV86">
            <v>50.267000000000003</v>
          </cell>
          <cell r="AW86">
            <v>6.4809999999999999</v>
          </cell>
          <cell r="AY86" t="str">
            <v>505951</v>
          </cell>
          <cell r="AZ86" t="str">
            <v>I:CMF</v>
          </cell>
          <cell r="BA86">
            <v>1.649</v>
          </cell>
          <cell r="BB86">
            <v>2.27</v>
          </cell>
          <cell r="BC86">
            <v>361.1</v>
          </cell>
          <cell r="BD86" t="str">
            <v>505951</v>
          </cell>
          <cell r="BE86" t="str">
            <v>I:CMF</v>
          </cell>
          <cell r="BF86">
            <v>1.9970000000000001</v>
          </cell>
          <cell r="BG86">
            <v>16.638000000000002</v>
          </cell>
          <cell r="BH86">
            <v>1</v>
          </cell>
          <cell r="BI86" t="str">
            <v>505951</v>
          </cell>
          <cell r="BJ86">
            <v>693.702</v>
          </cell>
          <cell r="BK86" t="str">
            <v>505951</v>
          </cell>
          <cell r="BL86" t="str">
            <v>#NA</v>
          </cell>
          <cell r="BM86" t="str">
            <v>#NA</v>
          </cell>
          <cell r="BN86" t="str">
            <v>#NA</v>
          </cell>
          <cell r="BO86" t="str">
            <v>#NA</v>
          </cell>
          <cell r="BP86" t="str">
            <v>505951</v>
          </cell>
          <cell r="BQ86" t="str">
            <v>#NA</v>
          </cell>
          <cell r="BR86" t="str">
            <v>#NA</v>
          </cell>
          <cell r="BS86" t="str">
            <v>#NA</v>
          </cell>
          <cell r="BT86" t="str">
            <v>#NA</v>
          </cell>
          <cell r="BU86" t="str">
            <v>#NA</v>
          </cell>
          <cell r="BV86" t="str">
            <v>505951</v>
          </cell>
          <cell r="BW86">
            <v>1.7769999999999999</v>
          </cell>
        </row>
        <row r="87">
          <cell r="A87" t="str">
            <v>929393</v>
          </cell>
          <cell r="B87" t="str">
            <v>I:BRM</v>
          </cell>
          <cell r="C87" t="str">
            <v>CAPITALIA</v>
          </cell>
          <cell r="D87">
            <v>3.7080000000000002</v>
          </cell>
          <cell r="E87">
            <v>2210573</v>
          </cell>
          <cell r="F87">
            <v>8201.2199999999993</v>
          </cell>
          <cell r="G87">
            <v>3.762</v>
          </cell>
          <cell r="H87">
            <v>1.9590000000000001</v>
          </cell>
          <cell r="I87">
            <v>-1.4350000000000001</v>
          </cell>
          <cell r="J87" t="str">
            <v>929393</v>
          </cell>
          <cell r="K87" t="str">
            <v>I:BRM</v>
          </cell>
          <cell r="L87">
            <v>12.911</v>
          </cell>
          <cell r="M87">
            <v>25.100999999999999</v>
          </cell>
          <cell r="N87">
            <v>62.631999999999998</v>
          </cell>
          <cell r="P87" t="str">
            <v>929393</v>
          </cell>
          <cell r="Q87">
            <v>13.69</v>
          </cell>
          <cell r="R87">
            <v>42.317999999999998</v>
          </cell>
          <cell r="S87" t="str">
            <v>929393</v>
          </cell>
          <cell r="T87" t="str">
            <v>I:BRM</v>
          </cell>
          <cell r="U87">
            <v>13384.7</v>
          </cell>
          <cell r="V87">
            <v>1.5920000000000001</v>
          </cell>
          <cell r="W87">
            <v>7</v>
          </cell>
          <cell r="X87">
            <v>1.49</v>
          </cell>
          <cell r="Y87">
            <v>43611.042999999998</v>
          </cell>
          <cell r="Z87">
            <v>2.6579999999999999</v>
          </cell>
          <cell r="AA87" t="str">
            <v>929393</v>
          </cell>
          <cell r="AB87">
            <v>-14</v>
          </cell>
          <cell r="AC87">
            <v>3.2919999999999998</v>
          </cell>
          <cell r="AD87">
            <v>3.5110000000000001</v>
          </cell>
          <cell r="AE87">
            <v>38560.805</v>
          </cell>
          <cell r="AF87">
            <v>11018.9</v>
          </cell>
          <cell r="AG87" t="str">
            <v>929393</v>
          </cell>
          <cell r="AH87">
            <v>9.14</v>
          </cell>
          <cell r="AI87">
            <v>3.2839999999999998</v>
          </cell>
          <cell r="AJ87">
            <v>2.2799999999999998</v>
          </cell>
          <cell r="AL87" t="str">
            <v>929393</v>
          </cell>
          <cell r="AM87">
            <v>38398</v>
          </cell>
          <cell r="AN87">
            <v>38068</v>
          </cell>
          <cell r="AO87">
            <v>6.07</v>
          </cell>
          <cell r="AP87" t="str">
            <v>929393</v>
          </cell>
          <cell r="AQ87">
            <v>3.1389999999999998</v>
          </cell>
          <cell r="AR87">
            <v>2.472</v>
          </cell>
          <cell r="AU87" t="str">
            <v>929393</v>
          </cell>
          <cell r="AV87">
            <v>53.319000000000003</v>
          </cell>
          <cell r="AW87">
            <v>9.5340000000000007</v>
          </cell>
          <cell r="AY87" t="str">
            <v>929393</v>
          </cell>
          <cell r="AZ87" t="str">
            <v>I:BRM</v>
          </cell>
          <cell r="BA87">
            <v>2.7149999999999999</v>
          </cell>
          <cell r="BB87">
            <v>3.5019999999999998</v>
          </cell>
          <cell r="BC87">
            <v>19422.3</v>
          </cell>
          <cell r="BD87" t="str">
            <v>929393</v>
          </cell>
          <cell r="BE87" t="str">
            <v>I:BRM</v>
          </cell>
          <cell r="BF87">
            <v>3.0979999999999999</v>
          </cell>
          <cell r="BG87">
            <v>19.690000000000001</v>
          </cell>
          <cell r="BH87">
            <v>1</v>
          </cell>
          <cell r="BI87" t="str">
            <v>929393</v>
          </cell>
          <cell r="BJ87">
            <v>51235.012000000002</v>
          </cell>
          <cell r="BK87" t="str">
            <v>929393</v>
          </cell>
          <cell r="BL87">
            <v>8000</v>
          </cell>
          <cell r="BM87" t="str">
            <v>FINANCIALS</v>
          </cell>
          <cell r="BN87">
            <v>8300</v>
          </cell>
          <cell r="BO87" t="str">
            <v>BANKS</v>
          </cell>
          <cell r="BP87" t="str">
            <v>929393</v>
          </cell>
          <cell r="BQ87">
            <v>8350</v>
          </cell>
          <cell r="BR87" t="str">
            <v>BANKS</v>
          </cell>
          <cell r="BS87">
            <v>8355</v>
          </cell>
          <cell r="BT87" t="str">
            <v>BANKS</v>
          </cell>
          <cell r="BU87" t="str">
            <v>MEDIUM</v>
          </cell>
          <cell r="BV87" t="str">
            <v>929393</v>
          </cell>
          <cell r="BW87">
            <v>3.069</v>
          </cell>
        </row>
        <row r="88">
          <cell r="A88" t="str">
            <v>866216</v>
          </cell>
          <cell r="B88" t="str">
            <v>I:CARR</v>
          </cell>
          <cell r="C88" t="str">
            <v>CARRARO</v>
          </cell>
          <cell r="D88">
            <v>4.25</v>
          </cell>
          <cell r="E88">
            <v>42000</v>
          </cell>
          <cell r="F88">
            <v>178.5</v>
          </cell>
          <cell r="G88">
            <v>4.3739999999999997</v>
          </cell>
          <cell r="H88">
            <v>2.6190000000000002</v>
          </cell>
          <cell r="I88">
            <v>-1.3009999999999999</v>
          </cell>
          <cell r="J88" t="str">
            <v>866216</v>
          </cell>
          <cell r="K88" t="str">
            <v>I:CARR</v>
          </cell>
          <cell r="L88">
            <v>8.6120000000000001</v>
          </cell>
          <cell r="M88">
            <v>19.047999999999998</v>
          </cell>
          <cell r="N88">
            <v>47.212000000000003</v>
          </cell>
          <cell r="P88" t="str">
            <v>866216</v>
          </cell>
          <cell r="Q88">
            <v>7.6360000000000001</v>
          </cell>
          <cell r="R88">
            <v>26.898</v>
          </cell>
          <cell r="S88" t="str">
            <v>866216</v>
          </cell>
          <cell r="T88" t="str">
            <v>I:CARR</v>
          </cell>
          <cell r="U88">
            <v>82.1</v>
          </cell>
          <cell r="V88">
            <v>0.42199999999999999</v>
          </cell>
          <cell r="W88">
            <v>6</v>
          </cell>
          <cell r="X88">
            <v>0.91300000000000003</v>
          </cell>
          <cell r="Y88">
            <v>324.27100000000002</v>
          </cell>
          <cell r="Z88">
            <v>-0.42199999999999999</v>
          </cell>
          <cell r="AA88" t="str">
            <v>866216</v>
          </cell>
          <cell r="AB88">
            <v>73</v>
          </cell>
          <cell r="AC88">
            <v>3.798</v>
          </cell>
          <cell r="AD88">
            <v>4.218</v>
          </cell>
          <cell r="AE88">
            <v>583.86099999999999</v>
          </cell>
          <cell r="AF88">
            <v>139.9</v>
          </cell>
          <cell r="AG88" t="str">
            <v>866216</v>
          </cell>
          <cell r="AH88">
            <v>4.8419999999999996</v>
          </cell>
          <cell r="AI88">
            <v>3.9129999999999998</v>
          </cell>
          <cell r="AJ88">
            <v>2.887</v>
          </cell>
          <cell r="AL88" t="str">
            <v>866216</v>
          </cell>
          <cell r="AM88">
            <v>38397</v>
          </cell>
          <cell r="AN88">
            <v>38125</v>
          </cell>
          <cell r="AO88">
            <v>1.6E-2</v>
          </cell>
          <cell r="AP88" t="str">
            <v>866216</v>
          </cell>
          <cell r="AQ88">
            <v>-1.159</v>
          </cell>
          <cell r="AR88">
            <v>-0.60799999999999998</v>
          </cell>
          <cell r="AU88" t="str">
            <v>866216</v>
          </cell>
          <cell r="AV88">
            <v>156.02600000000001</v>
          </cell>
          <cell r="AW88">
            <v>112.24</v>
          </cell>
          <cell r="AY88" t="str">
            <v>866216</v>
          </cell>
          <cell r="AZ88" t="str">
            <v>I:CARR</v>
          </cell>
          <cell r="BA88">
            <v>3.2280000000000002</v>
          </cell>
          <cell r="BB88">
            <v>4.2050000000000001</v>
          </cell>
          <cell r="BC88">
            <v>64.7</v>
          </cell>
          <cell r="BD88" t="str">
            <v>866216</v>
          </cell>
          <cell r="BE88" t="str">
            <v>I:CARR</v>
          </cell>
          <cell r="BF88">
            <v>1.911</v>
          </cell>
          <cell r="BG88">
            <v>122.39700000000001</v>
          </cell>
          <cell r="BH88">
            <v>1</v>
          </cell>
          <cell r="BI88" t="str">
            <v>866216</v>
          </cell>
          <cell r="BJ88">
            <v>218.72300000000001</v>
          </cell>
          <cell r="BK88" t="str">
            <v>866216</v>
          </cell>
          <cell r="BL88" t="str">
            <v>#NA</v>
          </cell>
          <cell r="BM88" t="str">
            <v>#NA</v>
          </cell>
          <cell r="BN88" t="str">
            <v>#NA</v>
          </cell>
          <cell r="BO88" t="str">
            <v>#NA</v>
          </cell>
          <cell r="BP88" t="str">
            <v>866216</v>
          </cell>
          <cell r="BQ88" t="str">
            <v>#NA</v>
          </cell>
          <cell r="BR88" t="str">
            <v>#NA</v>
          </cell>
          <cell r="BS88" t="str">
            <v>#NA</v>
          </cell>
          <cell r="BT88" t="str">
            <v>#NA</v>
          </cell>
          <cell r="BU88" t="str">
            <v>#NA</v>
          </cell>
          <cell r="BV88" t="str">
            <v>866216</v>
          </cell>
          <cell r="BW88">
            <v>3.55</v>
          </cell>
        </row>
        <row r="89">
          <cell r="A89" t="str">
            <v>296889</v>
          </cell>
          <cell r="B89" t="str">
            <v>I:CFI</v>
          </cell>
          <cell r="C89" t="str">
            <v>CASSA RISP.DI FIRENZE</v>
          </cell>
          <cell r="D89">
            <v>1.8620000000000001</v>
          </cell>
          <cell r="E89">
            <v>1136198</v>
          </cell>
          <cell r="F89">
            <v>2113.33</v>
          </cell>
          <cell r="G89">
            <v>1.9590000000000001</v>
          </cell>
          <cell r="H89">
            <v>1.38</v>
          </cell>
          <cell r="I89">
            <v>-0.79900000000000004</v>
          </cell>
          <cell r="J89" t="str">
            <v>296889</v>
          </cell>
          <cell r="K89" t="str">
            <v>I:CFI</v>
          </cell>
          <cell r="L89">
            <v>-4.6109999999999998</v>
          </cell>
          <cell r="M89">
            <v>17.106999999999999</v>
          </cell>
          <cell r="N89">
            <v>24.715</v>
          </cell>
          <cell r="P89" t="str">
            <v>296889</v>
          </cell>
          <cell r="Q89">
            <v>5.6959999999999997</v>
          </cell>
          <cell r="R89">
            <v>4.4020000000000001</v>
          </cell>
          <cell r="S89" t="str">
            <v>296889</v>
          </cell>
          <cell r="T89" t="str">
            <v>I:CFI</v>
          </cell>
          <cell r="U89">
            <v>889.4</v>
          </cell>
          <cell r="V89">
            <v>0.40799999999999997</v>
          </cell>
          <cell r="W89">
            <v>5</v>
          </cell>
          <cell r="X89">
            <v>0.60299999999999998</v>
          </cell>
          <cell r="Y89">
            <v>1618.798</v>
          </cell>
          <cell r="Z89">
            <v>-2.8180000000000001</v>
          </cell>
          <cell r="AA89" t="str">
            <v>296889</v>
          </cell>
          <cell r="AB89">
            <v>-40.4</v>
          </cell>
          <cell r="AC89">
            <v>1.8029999999999999</v>
          </cell>
          <cell r="AD89">
            <v>1.917</v>
          </cell>
          <cell r="AE89">
            <v>1598.95</v>
          </cell>
          <cell r="AF89">
            <v>831.7</v>
          </cell>
          <cell r="AG89" t="str">
            <v>296889</v>
          </cell>
          <cell r="AH89">
            <v>-8.3810000000000002</v>
          </cell>
          <cell r="AI89">
            <v>1.952</v>
          </cell>
          <cell r="AJ89">
            <v>1.4930000000000001</v>
          </cell>
          <cell r="AL89" t="str">
            <v>296889</v>
          </cell>
          <cell r="AM89">
            <v>38369</v>
          </cell>
          <cell r="AN89">
            <v>38119</v>
          </cell>
          <cell r="AO89">
            <v>-1.925</v>
          </cell>
          <cell r="AP89" t="str">
            <v>296889</v>
          </cell>
          <cell r="AQ89">
            <v>-14.382</v>
          </cell>
          <cell r="AR89">
            <v>-3.0049999999999999</v>
          </cell>
          <cell r="AU89" t="str">
            <v>296889</v>
          </cell>
          <cell r="AV89">
            <v>96.534000000000006</v>
          </cell>
          <cell r="AW89">
            <v>52.747999999999998</v>
          </cell>
          <cell r="AY89" t="str">
            <v>296889</v>
          </cell>
          <cell r="AZ89" t="str">
            <v>I:CFI</v>
          </cell>
          <cell r="BA89">
            <v>1.5620000000000001</v>
          </cell>
          <cell r="BB89">
            <v>1.919</v>
          </cell>
          <cell r="BC89">
            <v>790.5</v>
          </cell>
          <cell r="BD89" t="str">
            <v>296889</v>
          </cell>
          <cell r="BE89" t="str">
            <v>I:CFI</v>
          </cell>
          <cell r="BF89">
            <v>1.143</v>
          </cell>
          <cell r="BG89">
            <v>62.905000000000001</v>
          </cell>
          <cell r="BH89">
            <v>1</v>
          </cell>
          <cell r="BI89" t="str">
            <v>296889</v>
          </cell>
          <cell r="BJ89">
            <v>1250.066</v>
          </cell>
          <cell r="BK89" t="str">
            <v>296889</v>
          </cell>
          <cell r="BL89">
            <v>8000</v>
          </cell>
          <cell r="BM89" t="str">
            <v>FINANCIALS</v>
          </cell>
          <cell r="BN89">
            <v>8300</v>
          </cell>
          <cell r="BO89" t="str">
            <v>BANKS</v>
          </cell>
          <cell r="BP89" t="str">
            <v>296889</v>
          </cell>
          <cell r="BQ89">
            <v>8350</v>
          </cell>
          <cell r="BR89" t="str">
            <v>BANKS</v>
          </cell>
          <cell r="BS89">
            <v>8355</v>
          </cell>
          <cell r="BT89" t="str">
            <v>BANKS</v>
          </cell>
          <cell r="BU89" t="str">
            <v>SMALL</v>
          </cell>
          <cell r="BV89" t="str">
            <v>296889</v>
          </cell>
          <cell r="BW89">
            <v>1.653</v>
          </cell>
        </row>
        <row r="90">
          <cell r="A90" t="str">
            <v>284294</v>
          </cell>
          <cell r="B90" t="str">
            <v>I:CASS</v>
          </cell>
          <cell r="C90" t="str">
            <v>CATTOLICA ASSICURAZIONI</v>
          </cell>
          <cell r="D90">
            <v>36.31</v>
          </cell>
          <cell r="E90">
            <v>47391</v>
          </cell>
          <cell r="F90">
            <v>1724.57</v>
          </cell>
          <cell r="G90">
            <v>36.49</v>
          </cell>
          <cell r="H90">
            <v>30.43</v>
          </cell>
          <cell r="I90">
            <v>-0.27500000000000002</v>
          </cell>
          <cell r="J90" t="str">
            <v>284294</v>
          </cell>
          <cell r="K90" t="str">
            <v>I:CASS</v>
          </cell>
          <cell r="L90">
            <v>8.2590000000000003</v>
          </cell>
          <cell r="M90">
            <v>10.566000000000001</v>
          </cell>
          <cell r="N90">
            <v>10.499000000000001</v>
          </cell>
          <cell r="P90" t="str">
            <v>284294</v>
          </cell>
          <cell r="Q90">
            <v>-0.84499999999999997</v>
          </cell>
          <cell r="R90">
            <v>-9.8140000000000001</v>
          </cell>
          <cell r="S90" t="str">
            <v>284294</v>
          </cell>
          <cell r="T90" t="str">
            <v>I:CASS</v>
          </cell>
          <cell r="U90">
            <v>57.4</v>
          </cell>
          <cell r="V90">
            <v>0.48099999999999998</v>
          </cell>
          <cell r="W90">
            <v>3</v>
          </cell>
          <cell r="X90">
            <v>0.67600000000000005</v>
          </cell>
          <cell r="Y90">
            <v>1965.3050000000001</v>
          </cell>
          <cell r="Z90">
            <v>0.38700000000000001</v>
          </cell>
          <cell r="AA90" t="str">
            <v>284294</v>
          </cell>
          <cell r="AB90">
            <v>33.1</v>
          </cell>
          <cell r="AC90">
            <v>34.015999999999998</v>
          </cell>
          <cell r="AD90">
            <v>35.079000000000001</v>
          </cell>
          <cell r="AE90">
            <v>2659.971</v>
          </cell>
          <cell r="AF90">
            <v>75.8</v>
          </cell>
          <cell r="AG90" t="str">
            <v>284294</v>
          </cell>
          <cell r="AH90">
            <v>4.4880000000000004</v>
          </cell>
          <cell r="AI90">
            <v>33.54</v>
          </cell>
          <cell r="AJ90">
            <v>32.86</v>
          </cell>
          <cell r="AL90" t="str">
            <v>284294</v>
          </cell>
          <cell r="AM90">
            <v>38397</v>
          </cell>
          <cell r="AN90">
            <v>38124</v>
          </cell>
          <cell r="AO90">
            <v>-8.4649999999999999</v>
          </cell>
          <cell r="AP90" t="str">
            <v>284294</v>
          </cell>
          <cell r="AQ90">
            <v>-1.5129999999999999</v>
          </cell>
          <cell r="AR90">
            <v>0.20100000000000001</v>
          </cell>
          <cell r="AU90" t="str">
            <v>284294</v>
          </cell>
          <cell r="AV90">
            <v>84.35</v>
          </cell>
          <cell r="AW90">
            <v>40.564</v>
          </cell>
          <cell r="AY90" t="str">
            <v>284294</v>
          </cell>
          <cell r="AZ90" t="str">
            <v>I:CASS</v>
          </cell>
          <cell r="BA90">
            <v>33.031999999999996</v>
          </cell>
          <cell r="BB90">
            <v>35.015000000000001</v>
          </cell>
          <cell r="BC90">
            <v>44.4</v>
          </cell>
          <cell r="BD90" t="str">
            <v>284294</v>
          </cell>
          <cell r="BE90" t="str">
            <v>I:CASS</v>
          </cell>
          <cell r="BF90">
            <v>24.091000000000001</v>
          </cell>
          <cell r="BG90">
            <v>50.720999999999997</v>
          </cell>
          <cell r="BH90">
            <v>1</v>
          </cell>
          <cell r="BI90" t="str">
            <v>284294</v>
          </cell>
          <cell r="BJ90">
            <v>1484.039</v>
          </cell>
          <cell r="BK90" t="str">
            <v>284294</v>
          </cell>
          <cell r="BL90">
            <v>8000</v>
          </cell>
          <cell r="BM90" t="str">
            <v>FINANCIALS</v>
          </cell>
          <cell r="BN90">
            <v>8500</v>
          </cell>
          <cell r="BO90" t="str">
            <v>INSURANCE</v>
          </cell>
          <cell r="BP90" t="str">
            <v>284294</v>
          </cell>
          <cell r="BQ90">
            <v>8570</v>
          </cell>
          <cell r="BR90" t="str">
            <v>LIFE INSURANCE</v>
          </cell>
          <cell r="BS90">
            <v>8575</v>
          </cell>
          <cell r="BT90" t="str">
            <v>LIFE INSURANCE</v>
          </cell>
          <cell r="BU90" t="str">
            <v>SMALL</v>
          </cell>
          <cell r="BV90" t="str">
            <v>284294</v>
          </cell>
          <cell r="BW90">
            <v>33.061999999999998</v>
          </cell>
        </row>
        <row r="91">
          <cell r="A91" t="str">
            <v>288928</v>
          </cell>
          <cell r="B91" t="str">
            <v>I:CWEB</v>
          </cell>
          <cell r="C91" t="str">
            <v>CDB WEB TECH</v>
          </cell>
          <cell r="D91">
            <v>3.0990000000000002</v>
          </cell>
          <cell r="E91">
            <v>100755</v>
          </cell>
          <cell r="F91">
            <v>312.33999999999997</v>
          </cell>
          <cell r="G91">
            <v>3.1219999999999999</v>
          </cell>
          <cell r="H91">
            <v>2.1890000000000001</v>
          </cell>
          <cell r="I91">
            <v>0.91200000000000003</v>
          </cell>
          <cell r="J91" t="str">
            <v>288928</v>
          </cell>
          <cell r="K91" t="str">
            <v>I:CWEB</v>
          </cell>
          <cell r="L91">
            <v>1.2410000000000001</v>
          </cell>
          <cell r="M91">
            <v>25.161999999999999</v>
          </cell>
          <cell r="N91">
            <v>11.958</v>
          </cell>
          <cell r="P91" t="str">
            <v>288928</v>
          </cell>
          <cell r="Q91">
            <v>13.75</v>
          </cell>
          <cell r="R91">
            <v>-8.3550000000000004</v>
          </cell>
          <cell r="S91" t="str">
            <v>288928</v>
          </cell>
          <cell r="T91" t="str">
            <v>I:CWEB</v>
          </cell>
          <cell r="U91">
            <v>396.7</v>
          </cell>
          <cell r="V91">
            <v>0.95299999999999996</v>
          </cell>
          <cell r="W91">
            <v>4</v>
          </cell>
          <cell r="X91">
            <v>1.3959999999999999</v>
          </cell>
          <cell r="Y91">
            <v>1146.434</v>
          </cell>
          <cell r="Z91">
            <v>3.4380000000000002</v>
          </cell>
          <cell r="AA91" t="str">
            <v>288928</v>
          </cell>
          <cell r="AB91">
            <v>-50.4</v>
          </cell>
          <cell r="AC91">
            <v>2.8170000000000002</v>
          </cell>
          <cell r="AD91">
            <v>2.9820000000000002</v>
          </cell>
          <cell r="AE91">
            <v>1084.415</v>
          </cell>
          <cell r="AF91">
            <v>359.8</v>
          </cell>
          <cell r="AG91" t="str">
            <v>288928</v>
          </cell>
          <cell r="AH91">
            <v>-2.5289999999999999</v>
          </cell>
          <cell r="AI91">
            <v>3.0609999999999999</v>
          </cell>
          <cell r="AJ91">
            <v>2.7679999999999998</v>
          </cell>
          <cell r="AL91" t="str">
            <v>288928</v>
          </cell>
          <cell r="AM91">
            <v>38365</v>
          </cell>
          <cell r="AN91">
            <v>38212</v>
          </cell>
          <cell r="AO91">
            <v>6.13</v>
          </cell>
          <cell r="AP91" t="str">
            <v>288928</v>
          </cell>
          <cell r="AQ91">
            <v>-8.5299999999999994</v>
          </cell>
          <cell r="AR91">
            <v>3.2519999999999998</v>
          </cell>
          <cell r="AU91" t="str">
            <v>288928</v>
          </cell>
          <cell r="AV91">
            <v>40.676000000000002</v>
          </cell>
          <cell r="AW91">
            <v>-3.11</v>
          </cell>
          <cell r="AY91" t="str">
            <v>288928</v>
          </cell>
          <cell r="AZ91" t="str">
            <v>I:CWEB</v>
          </cell>
          <cell r="BA91">
            <v>2.6030000000000002</v>
          </cell>
          <cell r="BB91">
            <v>2.9849999999999999</v>
          </cell>
          <cell r="BC91">
            <v>192.8</v>
          </cell>
          <cell r="BD91" t="str">
            <v>288928</v>
          </cell>
          <cell r="BE91" t="str">
            <v>I:CWEB</v>
          </cell>
          <cell r="BF91">
            <v>2.895</v>
          </cell>
          <cell r="BG91">
            <v>7.0469999999999997</v>
          </cell>
          <cell r="BH91">
            <v>1</v>
          </cell>
          <cell r="BI91" t="str">
            <v>288928</v>
          </cell>
          <cell r="BJ91">
            <v>528.17700000000002</v>
          </cell>
          <cell r="BK91" t="str">
            <v>288928</v>
          </cell>
          <cell r="BL91" t="str">
            <v>#NA</v>
          </cell>
          <cell r="BM91" t="str">
            <v>#NA</v>
          </cell>
          <cell r="BN91" t="str">
            <v>#NA</v>
          </cell>
          <cell r="BO91" t="str">
            <v>#NA</v>
          </cell>
          <cell r="BP91" t="str">
            <v>288928</v>
          </cell>
          <cell r="BQ91" t="str">
            <v>#NA</v>
          </cell>
          <cell r="BR91" t="str">
            <v>#NA</v>
          </cell>
          <cell r="BS91" t="str">
            <v>#NA</v>
          </cell>
          <cell r="BT91" t="str">
            <v>#NA</v>
          </cell>
          <cell r="BU91" t="str">
            <v>SMALL</v>
          </cell>
          <cell r="BV91" t="str">
            <v>288928</v>
          </cell>
          <cell r="BW91">
            <v>2.6070000000000002</v>
          </cell>
        </row>
        <row r="92">
          <cell r="A92" t="str">
            <v>289350</v>
          </cell>
          <cell r="B92" t="str">
            <v>I:CDC</v>
          </cell>
          <cell r="C92" t="str">
            <v>CDC</v>
          </cell>
          <cell r="D92">
            <v>11.173999999999999</v>
          </cell>
          <cell r="E92">
            <v>12261</v>
          </cell>
          <cell r="F92">
            <v>136.59</v>
          </cell>
          <cell r="G92">
            <v>11.683</v>
          </cell>
          <cell r="H92">
            <v>8.8000000000000007</v>
          </cell>
          <cell r="I92">
            <v>-0.214</v>
          </cell>
          <cell r="J92" t="str">
            <v>289350</v>
          </cell>
          <cell r="K92" t="str">
            <v>I:CDC</v>
          </cell>
          <cell r="L92">
            <v>-1.4550000000000001</v>
          </cell>
          <cell r="M92">
            <v>12.641</v>
          </cell>
          <cell r="N92">
            <v>18.494</v>
          </cell>
          <cell r="P92" t="str">
            <v>289350</v>
          </cell>
          <cell r="Q92">
            <v>1.23</v>
          </cell>
          <cell r="R92">
            <v>-1.819</v>
          </cell>
          <cell r="S92" t="str">
            <v>289350</v>
          </cell>
          <cell r="T92" t="str">
            <v>I:CDC</v>
          </cell>
          <cell r="U92">
            <v>21.1</v>
          </cell>
          <cell r="V92">
            <v>0.873</v>
          </cell>
          <cell r="W92">
            <v>4</v>
          </cell>
          <cell r="X92">
            <v>1.667</v>
          </cell>
          <cell r="Y92">
            <v>231.97399999999999</v>
          </cell>
          <cell r="Z92">
            <v>0.35899999999999999</v>
          </cell>
          <cell r="AA92" t="str">
            <v>289350</v>
          </cell>
          <cell r="AB92">
            <v>195</v>
          </cell>
          <cell r="AC92">
            <v>10.659000000000001</v>
          </cell>
          <cell r="AD92">
            <v>11.311999999999999</v>
          </cell>
          <cell r="AE92">
            <v>441.19299999999998</v>
          </cell>
          <cell r="AF92">
            <v>39.1</v>
          </cell>
          <cell r="AG92" t="str">
            <v>289350</v>
          </cell>
          <cell r="AH92">
            <v>-5.226</v>
          </cell>
          <cell r="AI92">
            <v>11.339</v>
          </cell>
          <cell r="AJ92">
            <v>9.43</v>
          </cell>
          <cell r="AL92" t="str">
            <v>289350</v>
          </cell>
          <cell r="AM92">
            <v>38373</v>
          </cell>
          <cell r="AN92">
            <v>38208</v>
          </cell>
          <cell r="AO92">
            <v>-6.391</v>
          </cell>
          <cell r="AP92" t="str">
            <v>289350</v>
          </cell>
          <cell r="AQ92">
            <v>-11.227</v>
          </cell>
          <cell r="AR92">
            <v>0.17299999999999999</v>
          </cell>
          <cell r="AU92" t="str">
            <v>289350</v>
          </cell>
          <cell r="AV92">
            <v>35.75</v>
          </cell>
          <cell r="AW92">
            <v>-8.0359999999999996</v>
          </cell>
          <cell r="AY92" t="str">
            <v>289350</v>
          </cell>
          <cell r="AZ92" t="str">
            <v>I:CDC</v>
          </cell>
          <cell r="BA92">
            <v>9.827</v>
          </cell>
          <cell r="BB92">
            <v>11.313000000000001</v>
          </cell>
          <cell r="BC92">
            <v>12.8</v>
          </cell>
          <cell r="BD92" t="str">
            <v>289350</v>
          </cell>
          <cell r="BE92" t="str">
            <v>I:CDC</v>
          </cell>
          <cell r="BF92">
            <v>10.942</v>
          </cell>
          <cell r="BG92">
            <v>2.12</v>
          </cell>
          <cell r="BH92">
            <v>1</v>
          </cell>
          <cell r="BI92" t="str">
            <v>289350</v>
          </cell>
          <cell r="BJ92">
            <v>131.76</v>
          </cell>
          <cell r="BK92" t="str">
            <v>289350</v>
          </cell>
          <cell r="BL92" t="str">
            <v>#NA</v>
          </cell>
          <cell r="BM92" t="str">
            <v>#NA</v>
          </cell>
          <cell r="BN92" t="str">
            <v>#NA</v>
          </cell>
          <cell r="BO92" t="str">
            <v>#NA</v>
          </cell>
          <cell r="BP92" t="str">
            <v>289350</v>
          </cell>
          <cell r="BQ92" t="str">
            <v>#NA</v>
          </cell>
          <cell r="BR92" t="str">
            <v>#NA</v>
          </cell>
          <cell r="BS92" t="str">
            <v>#NA</v>
          </cell>
          <cell r="BT92" t="str">
            <v>#NA</v>
          </cell>
          <cell r="BU92" t="str">
            <v>#NA</v>
          </cell>
          <cell r="BV92" t="str">
            <v>289350</v>
          </cell>
          <cell r="BW92">
            <v>9.9949999999999992</v>
          </cell>
        </row>
        <row r="93">
          <cell r="A93" t="str">
            <v>28280D</v>
          </cell>
          <cell r="B93" t="str">
            <v>I:CTIC</v>
          </cell>
          <cell r="C93" t="str">
            <v>CELL THERAPEUTICS (MIL)</v>
          </cell>
          <cell r="D93">
            <v>7.1539999999999999</v>
          </cell>
          <cell r="E93">
            <v>61038</v>
          </cell>
          <cell r="F93">
            <v>437.03</v>
          </cell>
          <cell r="G93">
            <v>7.8230000000000004</v>
          </cell>
          <cell r="H93">
            <v>3.8250000000000002</v>
          </cell>
          <cell r="I93">
            <v>-3.403</v>
          </cell>
          <cell r="J93" t="str">
            <v>28280D</v>
          </cell>
          <cell r="K93" t="str">
            <v>I:CTIC</v>
          </cell>
          <cell r="L93">
            <v>19.571999999999999</v>
          </cell>
          <cell r="M93">
            <v>18.423999999999999</v>
          </cell>
          <cell r="N93">
            <v>1.389</v>
          </cell>
          <cell r="P93" t="str">
            <v>28280D</v>
          </cell>
          <cell r="Q93">
            <v>7.0129999999999999</v>
          </cell>
          <cell r="R93">
            <v>-18.923999999999999</v>
          </cell>
          <cell r="S93" t="str">
            <v>28280D</v>
          </cell>
          <cell r="T93" t="str">
            <v>I:CTIC</v>
          </cell>
          <cell r="U93">
            <v>218.4</v>
          </cell>
          <cell r="V93">
            <v>2.206</v>
          </cell>
          <cell r="W93">
            <v>8</v>
          </cell>
          <cell r="X93" t="str">
            <v>#NA</v>
          </cell>
          <cell r="Y93">
            <v>1445.153</v>
          </cell>
          <cell r="Z93">
            <v>-7.726</v>
          </cell>
          <cell r="AA93" t="str">
            <v>28280D</v>
          </cell>
          <cell r="AB93">
            <v>74.7</v>
          </cell>
          <cell r="AC93">
            <v>6.2910000000000004</v>
          </cell>
          <cell r="AD93">
            <v>7.109</v>
          </cell>
          <cell r="AE93">
            <v>2152.567</v>
          </cell>
          <cell r="AF93">
            <v>295.89999999999998</v>
          </cell>
          <cell r="AG93" t="str">
            <v>28280D</v>
          </cell>
          <cell r="AH93">
            <v>15.801</v>
          </cell>
          <cell r="AI93">
            <v>5.9829999999999997</v>
          </cell>
          <cell r="AJ93">
            <v>7.056</v>
          </cell>
          <cell r="AL93" t="str">
            <v>28280D</v>
          </cell>
          <cell r="AM93">
            <v>38390</v>
          </cell>
          <cell r="AN93">
            <v>38209</v>
          </cell>
          <cell r="AO93">
            <v>-0.60799999999999998</v>
          </cell>
          <cell r="AP93" t="str">
            <v>28280D</v>
          </cell>
          <cell r="AQ93">
            <v>9.8010000000000002</v>
          </cell>
          <cell r="AR93">
            <v>-7.9119999999999999</v>
          </cell>
          <cell r="AU93" t="str">
            <v>28280D</v>
          </cell>
          <cell r="AV93" t="str">
            <v>#NA</v>
          </cell>
          <cell r="AW93" t="str">
            <v>#NA</v>
          </cell>
          <cell r="AY93" t="str">
            <v>28280D</v>
          </cell>
          <cell r="AZ93" t="str">
            <v>I:CTIC</v>
          </cell>
          <cell r="BA93">
            <v>5.907</v>
          </cell>
          <cell r="BB93">
            <v>7.0620000000000003</v>
          </cell>
          <cell r="BC93">
            <v>118.1</v>
          </cell>
          <cell r="BD93" t="str">
            <v>28280D</v>
          </cell>
          <cell r="BE93" t="str">
            <v>I:CTIC</v>
          </cell>
          <cell r="BF93" t="str">
            <v>#NA</v>
          </cell>
          <cell r="BG93" t="str">
            <v>#NA</v>
          </cell>
          <cell r="BH93">
            <v>1</v>
          </cell>
          <cell r="BI93" t="str">
            <v>28280D</v>
          </cell>
          <cell r="BJ93">
            <v>710.86</v>
          </cell>
          <cell r="BK93" t="str">
            <v>28280D</v>
          </cell>
          <cell r="BL93" t="str">
            <v>#NA</v>
          </cell>
          <cell r="BM93" t="str">
            <v>#NA</v>
          </cell>
          <cell r="BN93" t="str">
            <v>#NA</v>
          </cell>
          <cell r="BO93" t="str">
            <v>#NA</v>
          </cell>
          <cell r="BP93" t="str">
            <v>28280D</v>
          </cell>
          <cell r="BQ93" t="str">
            <v>#NA</v>
          </cell>
          <cell r="BR93" t="str">
            <v>#NA</v>
          </cell>
          <cell r="BS93" t="str">
            <v>#NA</v>
          </cell>
          <cell r="BT93" t="str">
            <v>#NA</v>
          </cell>
          <cell r="BU93" t="str">
            <v>#NA</v>
          </cell>
          <cell r="BV93" t="str">
            <v>28280D</v>
          </cell>
          <cell r="BW93">
            <v>5.6550000000000002</v>
          </cell>
        </row>
        <row r="94">
          <cell r="A94" t="str">
            <v>673024</v>
          </cell>
          <cell r="B94" t="str">
            <v>I:CMB</v>
          </cell>
          <cell r="C94" t="str">
            <v>CEMBRE</v>
          </cell>
          <cell r="D94">
            <v>3.266</v>
          </cell>
          <cell r="E94">
            <v>17000</v>
          </cell>
          <cell r="F94">
            <v>55.76</v>
          </cell>
          <cell r="G94">
            <v>3.3109999999999999</v>
          </cell>
          <cell r="H94">
            <v>2.2669999999999999</v>
          </cell>
          <cell r="I94">
            <v>-1.27</v>
          </cell>
          <cell r="J94" t="str">
            <v>673024</v>
          </cell>
          <cell r="K94" t="str">
            <v>I:CMB</v>
          </cell>
          <cell r="L94">
            <v>7.0819999999999999</v>
          </cell>
          <cell r="M94">
            <v>6.7320000000000002</v>
          </cell>
          <cell r="N94">
            <v>32.764000000000003</v>
          </cell>
          <cell r="P94" t="str">
            <v>673024</v>
          </cell>
          <cell r="Q94">
            <v>-4.6790000000000003</v>
          </cell>
          <cell r="R94">
            <v>12.451000000000001</v>
          </cell>
          <cell r="S94" t="str">
            <v>673024</v>
          </cell>
          <cell r="T94" t="str">
            <v>I:CMB</v>
          </cell>
          <cell r="U94">
            <v>23.7</v>
          </cell>
          <cell r="V94">
            <v>0.312</v>
          </cell>
          <cell r="W94">
            <v>5</v>
          </cell>
          <cell r="X94">
            <v>0.47099999999999997</v>
          </cell>
          <cell r="Y94">
            <v>73.491</v>
          </cell>
          <cell r="Z94">
            <v>3.387</v>
          </cell>
          <cell r="AA94" t="str">
            <v>673024</v>
          </cell>
          <cell r="AB94">
            <v>55.6</v>
          </cell>
          <cell r="AC94">
            <v>3.052</v>
          </cell>
          <cell r="AD94">
            <v>3.1680000000000001</v>
          </cell>
          <cell r="AE94">
            <v>103.316</v>
          </cell>
          <cell r="AF94">
            <v>32.299999999999997</v>
          </cell>
          <cell r="AG94" t="str">
            <v>673024</v>
          </cell>
          <cell r="AH94">
            <v>3.3109999999999999</v>
          </cell>
          <cell r="AI94">
            <v>3.05</v>
          </cell>
          <cell r="AJ94">
            <v>2.46</v>
          </cell>
          <cell r="AL94" t="str">
            <v>673024</v>
          </cell>
          <cell r="AM94">
            <v>38397</v>
          </cell>
          <cell r="AN94">
            <v>38078</v>
          </cell>
          <cell r="AO94">
            <v>-12.3</v>
          </cell>
          <cell r="AP94" t="str">
            <v>673024</v>
          </cell>
          <cell r="AQ94">
            <v>-2.69</v>
          </cell>
          <cell r="AR94">
            <v>3.2010000000000001</v>
          </cell>
          <cell r="AU94" t="str">
            <v>673024</v>
          </cell>
          <cell r="AV94">
            <v>73.501000000000005</v>
          </cell>
          <cell r="AW94">
            <v>29.715</v>
          </cell>
          <cell r="AY94" t="str">
            <v>673024</v>
          </cell>
          <cell r="AZ94" t="str">
            <v>I:CMB</v>
          </cell>
          <cell r="BA94">
            <v>2.6859999999999999</v>
          </cell>
          <cell r="BB94">
            <v>3.1629999999999998</v>
          </cell>
          <cell r="BC94">
            <v>16.3</v>
          </cell>
          <cell r="BD94" t="str">
            <v>673024</v>
          </cell>
          <cell r="BE94" t="str">
            <v>I:CMB</v>
          </cell>
          <cell r="BF94">
            <v>2.335</v>
          </cell>
          <cell r="BG94">
            <v>39.872</v>
          </cell>
          <cell r="BH94">
            <v>1</v>
          </cell>
          <cell r="BI94" t="str">
            <v>673024</v>
          </cell>
          <cell r="BJ94">
            <v>46.222000000000001</v>
          </cell>
          <cell r="BK94" t="str">
            <v>673024</v>
          </cell>
          <cell r="BL94" t="str">
            <v>#NA</v>
          </cell>
          <cell r="BM94" t="str">
            <v>#NA</v>
          </cell>
          <cell r="BN94" t="str">
            <v>#NA</v>
          </cell>
          <cell r="BO94" t="str">
            <v>#NA</v>
          </cell>
          <cell r="BP94" t="str">
            <v>673024</v>
          </cell>
          <cell r="BQ94" t="str">
            <v>#NA</v>
          </cell>
          <cell r="BR94" t="str">
            <v>#NA</v>
          </cell>
          <cell r="BS94" t="str">
            <v>#NA</v>
          </cell>
          <cell r="BT94" t="str">
            <v>#NA</v>
          </cell>
          <cell r="BU94" t="str">
            <v>#NA</v>
          </cell>
          <cell r="BV94" t="str">
            <v>673024</v>
          </cell>
          <cell r="BW94">
            <v>2.948</v>
          </cell>
        </row>
        <row r="95">
          <cell r="A95" t="str">
            <v>929377</v>
          </cell>
          <cell r="B95" t="str">
            <v>I:CEM</v>
          </cell>
          <cell r="C95" t="str">
            <v>CEMENTIR</v>
          </cell>
          <cell r="D95">
            <v>4.516</v>
          </cell>
          <cell r="E95">
            <v>159120</v>
          </cell>
          <cell r="F95">
            <v>720.81</v>
          </cell>
          <cell r="G95">
            <v>4.5359999999999996</v>
          </cell>
          <cell r="H95">
            <v>2.42</v>
          </cell>
          <cell r="I95">
            <v>0.53400000000000003</v>
          </cell>
          <cell r="J95" t="str">
            <v>929377</v>
          </cell>
          <cell r="K95" t="str">
            <v>I:CEM</v>
          </cell>
          <cell r="L95">
            <v>6.0090000000000003</v>
          </cell>
          <cell r="M95">
            <v>30.445</v>
          </cell>
          <cell r="N95">
            <v>74.027000000000001</v>
          </cell>
          <cell r="P95" t="str">
            <v>929377</v>
          </cell>
          <cell r="Q95">
            <v>19.033000000000001</v>
          </cell>
          <cell r="R95">
            <v>53.713999999999999</v>
          </cell>
          <cell r="S95" t="str">
            <v>929377</v>
          </cell>
          <cell r="T95" t="str">
            <v>I:CEM</v>
          </cell>
          <cell r="U95">
            <v>333.6</v>
          </cell>
          <cell r="V95">
            <v>0.376</v>
          </cell>
          <cell r="W95">
            <v>9</v>
          </cell>
          <cell r="X95">
            <v>1.1819999999999999</v>
          </cell>
          <cell r="Y95">
            <v>1343.056</v>
          </cell>
          <cell r="Z95">
            <v>0.89400000000000002</v>
          </cell>
          <cell r="AA95" t="str">
            <v>929377</v>
          </cell>
          <cell r="AB95">
            <v>28.3</v>
          </cell>
          <cell r="AC95">
            <v>4.0229999999999997</v>
          </cell>
          <cell r="AD95">
            <v>4.3630000000000004</v>
          </cell>
          <cell r="AE95">
            <v>1447.4749999999999</v>
          </cell>
          <cell r="AF95">
            <v>332.1</v>
          </cell>
          <cell r="AG95" t="str">
            <v>929377</v>
          </cell>
          <cell r="AH95">
            <v>2.2389999999999999</v>
          </cell>
          <cell r="AI95">
            <v>4.26</v>
          </cell>
          <cell r="AJ95">
            <v>2.5950000000000002</v>
          </cell>
          <cell r="AL95" t="str">
            <v>929377</v>
          </cell>
          <cell r="AM95">
            <v>38394</v>
          </cell>
          <cell r="AN95">
            <v>38068</v>
          </cell>
          <cell r="AO95">
            <v>11.413</v>
          </cell>
          <cell r="AP95" t="str">
            <v>929377</v>
          </cell>
          <cell r="AQ95">
            <v>-3.762</v>
          </cell>
          <cell r="AR95">
            <v>0.70699999999999996</v>
          </cell>
          <cell r="AU95" t="str">
            <v>929377</v>
          </cell>
          <cell r="AV95">
            <v>107.322</v>
          </cell>
          <cell r="AW95">
            <v>63.536000000000001</v>
          </cell>
          <cell r="AY95" t="str">
            <v>929377</v>
          </cell>
          <cell r="AZ95" t="str">
            <v>I:CEM</v>
          </cell>
          <cell r="BA95">
            <v>3.1789999999999998</v>
          </cell>
          <cell r="BB95">
            <v>4.359</v>
          </cell>
          <cell r="BC95">
            <v>276.89999999999998</v>
          </cell>
          <cell r="BD95" t="str">
            <v>929377</v>
          </cell>
          <cell r="BE95" t="str">
            <v>I:CEM</v>
          </cell>
          <cell r="BF95">
            <v>2.6</v>
          </cell>
          <cell r="BG95">
            <v>73.691999999999993</v>
          </cell>
          <cell r="BH95">
            <v>1</v>
          </cell>
          <cell r="BI95" t="str">
            <v>929377</v>
          </cell>
          <cell r="BJ95">
            <v>914.72199999999998</v>
          </cell>
          <cell r="BK95" t="str">
            <v>929377</v>
          </cell>
          <cell r="BL95" t="str">
            <v>#NA</v>
          </cell>
          <cell r="BM95" t="str">
            <v>#NA</v>
          </cell>
          <cell r="BN95" t="str">
            <v>#NA</v>
          </cell>
          <cell r="BO95" t="str">
            <v>#NA</v>
          </cell>
          <cell r="BP95" t="str">
            <v>929377</v>
          </cell>
          <cell r="BQ95" t="str">
            <v>#NA</v>
          </cell>
          <cell r="BR95" t="str">
            <v>#NA</v>
          </cell>
          <cell r="BS95" t="str">
            <v>#NA</v>
          </cell>
          <cell r="BT95" t="str">
            <v>#NA</v>
          </cell>
          <cell r="BU95" t="str">
            <v>#NA</v>
          </cell>
          <cell r="BV95" t="str">
            <v>929377</v>
          </cell>
          <cell r="BW95">
            <v>3.69</v>
          </cell>
        </row>
        <row r="96">
          <cell r="A96" t="str">
            <v>505305</v>
          </cell>
          <cell r="B96" t="str">
            <v>I:CZ</v>
          </cell>
          <cell r="C96" t="str">
            <v>CENTENARI E ZINELLI SUSP - SUSP 20/01/05</v>
          </cell>
          <cell r="D96">
            <v>0.58099999999999996</v>
          </cell>
          <cell r="E96">
            <v>14250</v>
          </cell>
          <cell r="F96">
            <v>8.2799999999999994</v>
          </cell>
          <cell r="G96">
            <v>0.79400000000000004</v>
          </cell>
          <cell r="H96">
            <v>0.46500000000000002</v>
          </cell>
          <cell r="I96">
            <v>0</v>
          </cell>
          <cell r="J96" t="str">
            <v>505305</v>
          </cell>
          <cell r="K96" t="str">
            <v>I:CZ</v>
          </cell>
          <cell r="L96">
            <v>-0.68400000000000005</v>
          </cell>
          <cell r="M96">
            <v>-14.558999999999999</v>
          </cell>
          <cell r="N96">
            <v>-17.937999999999999</v>
          </cell>
          <cell r="P96" t="str">
            <v>505305</v>
          </cell>
          <cell r="Q96">
            <v>-25.97</v>
          </cell>
          <cell r="R96">
            <v>-38.250999999999998</v>
          </cell>
          <cell r="S96" t="str">
            <v>505305</v>
          </cell>
          <cell r="T96" t="str">
            <v>I:CZ</v>
          </cell>
          <cell r="U96">
            <v>5.0999999999999996</v>
          </cell>
          <cell r="V96">
            <v>-0.14799999999999999</v>
          </cell>
          <cell r="W96">
            <v>6</v>
          </cell>
          <cell r="X96">
            <v>0.46500000000000002</v>
          </cell>
          <cell r="Y96">
            <v>3.2930000000000001</v>
          </cell>
          <cell r="Z96">
            <v>0</v>
          </cell>
          <cell r="AA96" t="str">
            <v>505305</v>
          </cell>
          <cell r="AB96">
            <v>115.1</v>
          </cell>
          <cell r="AC96">
            <v>0.63600000000000001</v>
          </cell>
          <cell r="AD96">
            <v>0.58299999999999996</v>
          </cell>
          <cell r="AE96">
            <v>3.3149999999999999</v>
          </cell>
          <cell r="AF96">
            <v>5.7</v>
          </cell>
          <cell r="AG96" t="str">
            <v>505305</v>
          </cell>
          <cell r="AH96">
            <v>-4.4550000000000001</v>
          </cell>
          <cell r="AI96">
            <v>0.58499999999999996</v>
          </cell>
          <cell r="AJ96">
            <v>0.70799999999999996</v>
          </cell>
          <cell r="AL96" t="str">
            <v>505305</v>
          </cell>
          <cell r="AM96">
            <v>38280</v>
          </cell>
          <cell r="AN96">
            <v>38250</v>
          </cell>
          <cell r="AO96">
            <v>-33.590000000000003</v>
          </cell>
          <cell r="AP96" t="str">
            <v>505305</v>
          </cell>
          <cell r="AQ96">
            <v>-10.455</v>
          </cell>
          <cell r="AR96">
            <v>-0.186</v>
          </cell>
          <cell r="AU96" t="str">
            <v>505305</v>
          </cell>
          <cell r="AV96">
            <v>-30.617000000000001</v>
          </cell>
          <cell r="AW96">
            <v>-74.402000000000001</v>
          </cell>
          <cell r="AY96" t="str">
            <v>505305</v>
          </cell>
          <cell r="AZ96" t="str">
            <v>I:CZ</v>
          </cell>
          <cell r="BA96">
            <v>0.61</v>
          </cell>
          <cell r="BB96">
            <v>0.58299999999999996</v>
          </cell>
          <cell r="BC96">
            <v>6.1</v>
          </cell>
          <cell r="BD96" t="str">
            <v>505305</v>
          </cell>
          <cell r="BE96" t="str">
            <v>I:CZ</v>
          </cell>
          <cell r="BF96">
            <v>1.625</v>
          </cell>
          <cell r="BG96">
            <v>-64.245999999999995</v>
          </cell>
          <cell r="BH96">
            <v>1</v>
          </cell>
          <cell r="BI96" t="str">
            <v>505305</v>
          </cell>
          <cell r="BJ96">
            <v>3.831</v>
          </cell>
          <cell r="BK96" t="str">
            <v>505305</v>
          </cell>
          <cell r="BL96" t="str">
            <v>#NA</v>
          </cell>
          <cell r="BM96" t="str">
            <v>#NA</v>
          </cell>
          <cell r="BN96" t="str">
            <v>#NA</v>
          </cell>
          <cell r="BO96" t="str">
            <v>#NA</v>
          </cell>
          <cell r="BP96" t="str">
            <v>505305</v>
          </cell>
          <cell r="BQ96" t="str">
            <v>#NA</v>
          </cell>
          <cell r="BR96" t="str">
            <v>#NA</v>
          </cell>
          <cell r="BS96" t="str">
            <v>#NA</v>
          </cell>
          <cell r="BT96" t="str">
            <v>#NA</v>
          </cell>
          <cell r="BU96" t="str">
            <v>#NA</v>
          </cell>
          <cell r="BV96" t="str">
            <v>505305</v>
          </cell>
          <cell r="BW96">
            <v>0.61799999999999999</v>
          </cell>
        </row>
        <row r="97">
          <cell r="A97" t="str">
            <v>272363</v>
          </cell>
          <cell r="B97" t="str">
            <v>I:CLT</v>
          </cell>
          <cell r="C97" t="str">
            <v>CENTRALE DEL LATTE DI TRO.</v>
          </cell>
          <cell r="D97">
            <v>4.9249999999999998</v>
          </cell>
          <cell r="E97">
            <v>10000</v>
          </cell>
          <cell r="F97">
            <v>49.25</v>
          </cell>
          <cell r="G97">
            <v>4.9989999999999997</v>
          </cell>
          <cell r="H97">
            <v>3.6339999999999999</v>
          </cell>
          <cell r="I97">
            <v>0.51</v>
          </cell>
          <cell r="J97" t="str">
            <v>272363</v>
          </cell>
          <cell r="K97" t="str">
            <v>I:CLT</v>
          </cell>
          <cell r="L97">
            <v>2.2210000000000001</v>
          </cell>
          <cell r="M97">
            <v>19.829999999999998</v>
          </cell>
          <cell r="N97">
            <v>1.026</v>
          </cell>
          <cell r="P97" t="str">
            <v>272363</v>
          </cell>
          <cell r="Q97">
            <v>8.4179999999999993</v>
          </cell>
          <cell r="R97">
            <v>-19.288</v>
          </cell>
          <cell r="S97" t="str">
            <v>272363</v>
          </cell>
          <cell r="T97" t="str">
            <v>I:CLT</v>
          </cell>
          <cell r="U97">
            <v>45.1</v>
          </cell>
          <cell r="V97">
            <v>0.82599999999999996</v>
          </cell>
          <cell r="W97">
            <v>4</v>
          </cell>
          <cell r="X97">
            <v>1.123</v>
          </cell>
          <cell r="Y97">
            <v>207.06299999999999</v>
          </cell>
          <cell r="Z97">
            <v>-1.0449999999999999</v>
          </cell>
          <cell r="AA97" t="str">
            <v>272363</v>
          </cell>
          <cell r="AB97">
            <v>-20</v>
          </cell>
          <cell r="AC97">
            <v>4.62</v>
          </cell>
          <cell r="AD97">
            <v>4.8680000000000003</v>
          </cell>
          <cell r="AE97">
            <v>181.608</v>
          </cell>
          <cell r="AF97">
            <v>37.200000000000003</v>
          </cell>
          <cell r="AG97" t="str">
            <v>272363</v>
          </cell>
          <cell r="AH97">
            <v>-1.55</v>
          </cell>
          <cell r="AI97">
            <v>4.8179999999999996</v>
          </cell>
          <cell r="AJ97">
            <v>4.875</v>
          </cell>
          <cell r="AL97" t="str">
            <v>272363</v>
          </cell>
          <cell r="AM97">
            <v>38391</v>
          </cell>
          <cell r="AN97">
            <v>38072</v>
          </cell>
          <cell r="AO97">
            <v>0.79800000000000004</v>
          </cell>
          <cell r="AP97" t="str">
            <v>272363</v>
          </cell>
          <cell r="AQ97">
            <v>-7.5510000000000002</v>
          </cell>
          <cell r="AR97">
            <v>-1.2310000000000001</v>
          </cell>
          <cell r="AU97" t="str">
            <v>272363</v>
          </cell>
          <cell r="AV97">
            <v>76.382999999999996</v>
          </cell>
          <cell r="AW97">
            <v>32.597000000000001</v>
          </cell>
          <cell r="AY97" t="str">
            <v>272363</v>
          </cell>
          <cell r="AZ97" t="str">
            <v>I:CLT</v>
          </cell>
          <cell r="BA97">
            <v>4.1580000000000004</v>
          </cell>
          <cell r="BB97">
            <v>4.8659999999999997</v>
          </cell>
          <cell r="BC97">
            <v>44.5</v>
          </cell>
          <cell r="BD97" t="str">
            <v>272363</v>
          </cell>
          <cell r="BE97" t="str">
            <v>I:CLT</v>
          </cell>
          <cell r="BF97">
            <v>3.45</v>
          </cell>
          <cell r="BG97">
            <v>42.753999999999998</v>
          </cell>
          <cell r="BH97">
            <v>1</v>
          </cell>
          <cell r="BI97" t="str">
            <v>272363</v>
          </cell>
          <cell r="BJ97">
            <v>189.52799999999999</v>
          </cell>
          <cell r="BK97" t="str">
            <v>272363</v>
          </cell>
          <cell r="BL97" t="str">
            <v>#NA</v>
          </cell>
          <cell r="BM97" t="str">
            <v>#NA</v>
          </cell>
          <cell r="BN97" t="str">
            <v>#NA</v>
          </cell>
          <cell r="BO97" t="str">
            <v>#NA</v>
          </cell>
          <cell r="BP97" t="str">
            <v>272363</v>
          </cell>
          <cell r="BQ97" t="str">
            <v>#NA</v>
          </cell>
          <cell r="BR97" t="str">
            <v>#NA</v>
          </cell>
          <cell r="BS97" t="str">
            <v>#NA</v>
          </cell>
          <cell r="BT97" t="str">
            <v>#NA</v>
          </cell>
          <cell r="BU97" t="str">
            <v>#NA</v>
          </cell>
          <cell r="BV97" t="str">
            <v>272363</v>
          </cell>
          <cell r="BW97">
            <v>4.28</v>
          </cell>
        </row>
        <row r="98">
          <cell r="A98" t="str">
            <v>295563</v>
          </cell>
          <cell r="B98" t="str">
            <v>I:CHL</v>
          </cell>
          <cell r="C98" t="str">
            <v>CHL</v>
          </cell>
          <cell r="D98">
            <v>0.26300000000000001</v>
          </cell>
          <cell r="E98">
            <v>72964</v>
          </cell>
          <cell r="F98">
            <v>19.079999999999998</v>
          </cell>
          <cell r="G98">
            <v>0.62</v>
          </cell>
          <cell r="H98">
            <v>0.255</v>
          </cell>
          <cell r="I98">
            <v>-1.0169999999999999</v>
          </cell>
          <cell r="J98" t="str">
            <v>295563</v>
          </cell>
          <cell r="K98" t="str">
            <v>I:CHL</v>
          </cell>
          <cell r="L98">
            <v>-1.0920000000000001</v>
          </cell>
          <cell r="M98">
            <v>-10.525</v>
          </cell>
          <cell r="N98">
            <v>-53.668999999999997</v>
          </cell>
          <cell r="P98" t="str">
            <v>295563</v>
          </cell>
          <cell r="Q98">
            <v>-21.936</v>
          </cell>
          <cell r="R98">
            <v>-73.981999999999999</v>
          </cell>
          <cell r="S98" t="str">
            <v>295563</v>
          </cell>
          <cell r="T98" t="str">
            <v>I:CHL</v>
          </cell>
          <cell r="U98">
            <v>1106.3</v>
          </cell>
          <cell r="V98">
            <v>0.86899999999999999</v>
          </cell>
          <cell r="W98">
            <v>12</v>
          </cell>
          <cell r="X98">
            <v>1.6439999999999999</v>
          </cell>
          <cell r="Y98">
            <v>305.60000000000002</v>
          </cell>
          <cell r="Z98">
            <v>-0.60499999999999998</v>
          </cell>
          <cell r="AA98" t="str">
            <v>295563</v>
          </cell>
          <cell r="AB98">
            <v>-50.2</v>
          </cell>
          <cell r="AC98">
            <v>0.27300000000000002</v>
          </cell>
          <cell r="AD98">
            <v>0.26500000000000001</v>
          </cell>
          <cell r="AE98">
            <v>154.07</v>
          </cell>
          <cell r="AF98">
            <v>576.70000000000005</v>
          </cell>
          <cell r="AG98" t="str">
            <v>295563</v>
          </cell>
          <cell r="AH98">
            <v>-4.8630000000000004</v>
          </cell>
          <cell r="AI98">
            <v>0.26600000000000001</v>
          </cell>
          <cell r="AJ98">
            <v>0.56699999999999995</v>
          </cell>
          <cell r="AL98" t="str">
            <v>295563</v>
          </cell>
          <cell r="AM98">
            <v>38034</v>
          </cell>
          <cell r="AN98">
            <v>38335</v>
          </cell>
          <cell r="AO98">
            <v>-29.556000000000001</v>
          </cell>
          <cell r="AP98" t="str">
            <v>295563</v>
          </cell>
          <cell r="AQ98">
            <v>-10.863</v>
          </cell>
          <cell r="AR98">
            <v>-0.79200000000000004</v>
          </cell>
          <cell r="AU98" t="str">
            <v>295563</v>
          </cell>
          <cell r="AV98">
            <v>-58.448</v>
          </cell>
          <cell r="AW98">
            <v>-102.23399999999999</v>
          </cell>
          <cell r="AY98" t="str">
            <v>295563</v>
          </cell>
          <cell r="AZ98" t="str">
            <v>I:CHL</v>
          </cell>
          <cell r="BA98">
            <v>0.377</v>
          </cell>
          <cell r="BB98">
            <v>0.26500000000000001</v>
          </cell>
          <cell r="BC98">
            <v>894.3</v>
          </cell>
          <cell r="BD98" t="str">
            <v>295563</v>
          </cell>
          <cell r="BE98" t="str">
            <v>I:CHL</v>
          </cell>
          <cell r="BF98">
            <v>3.3159999999999998</v>
          </cell>
          <cell r="BG98">
            <v>-92.076999999999998</v>
          </cell>
          <cell r="BH98">
            <v>1</v>
          </cell>
          <cell r="BI98" t="str">
            <v>295563</v>
          </cell>
          <cell r="BJ98">
            <v>311.35000000000002</v>
          </cell>
          <cell r="BK98" t="str">
            <v>295563</v>
          </cell>
          <cell r="BL98" t="str">
            <v>#NA</v>
          </cell>
          <cell r="BM98" t="str">
            <v>#NA</v>
          </cell>
          <cell r="BN98" t="str">
            <v>#NA</v>
          </cell>
          <cell r="BO98" t="str">
            <v>#NA</v>
          </cell>
          <cell r="BP98" t="str">
            <v>295563</v>
          </cell>
          <cell r="BQ98" t="str">
            <v>#NA</v>
          </cell>
          <cell r="BR98" t="str">
            <v>#NA</v>
          </cell>
          <cell r="BS98" t="str">
            <v>#NA</v>
          </cell>
          <cell r="BT98" t="str">
            <v>#NA</v>
          </cell>
          <cell r="BU98" t="str">
            <v>#NA</v>
          </cell>
          <cell r="BV98" t="str">
            <v>295563</v>
          </cell>
          <cell r="BW98">
            <v>0.30099999999999999</v>
          </cell>
        </row>
        <row r="99">
          <cell r="A99" t="str">
            <v>26643J</v>
          </cell>
          <cell r="B99" t="str">
            <v>I:CIA</v>
          </cell>
          <cell r="C99" t="str">
            <v>CIA</v>
          </cell>
          <cell r="D99">
            <v>0.14299999999999999</v>
          </cell>
          <cell r="E99">
            <v>92295</v>
          </cell>
          <cell r="F99">
            <v>13.23</v>
          </cell>
          <cell r="G99">
            <v>0.152</v>
          </cell>
          <cell r="H99">
            <v>0.13</v>
          </cell>
          <cell r="I99">
            <v>-1.849</v>
          </cell>
          <cell r="J99" t="str">
            <v>26643J</v>
          </cell>
          <cell r="K99" t="str">
            <v>I:CIA</v>
          </cell>
          <cell r="L99">
            <v>2.7240000000000002</v>
          </cell>
          <cell r="M99">
            <v>4.5990000000000002</v>
          </cell>
          <cell r="N99">
            <v>-6.9480000000000004</v>
          </cell>
          <cell r="P99" t="str">
            <v>26643J</v>
          </cell>
          <cell r="Q99">
            <v>-6.8129999999999997</v>
          </cell>
          <cell r="R99">
            <v>-27.260999999999999</v>
          </cell>
          <cell r="S99" t="str">
            <v>26643J</v>
          </cell>
          <cell r="T99" t="str">
            <v>I:CIA</v>
          </cell>
          <cell r="U99">
            <v>45.5</v>
          </cell>
          <cell r="V99">
            <v>0.28100000000000003</v>
          </cell>
          <cell r="W99">
            <v>3</v>
          </cell>
          <cell r="X99" t="str">
            <v>#NA</v>
          </cell>
          <cell r="Y99">
            <v>6.4089999999999998</v>
          </cell>
          <cell r="Z99">
            <v>-1.1719999999999999</v>
          </cell>
          <cell r="AA99" t="str">
            <v>26643J</v>
          </cell>
          <cell r="AB99">
            <v>40.5</v>
          </cell>
          <cell r="AC99">
            <v>0.14000000000000001</v>
          </cell>
          <cell r="AD99">
            <v>0.14299999999999999</v>
          </cell>
          <cell r="AE99">
            <v>8.1880000000000006</v>
          </cell>
          <cell r="AF99">
            <v>57.3</v>
          </cell>
          <cell r="AG99" t="str">
            <v>26643J</v>
          </cell>
          <cell r="AH99">
            <v>-1.0469999999999999</v>
          </cell>
          <cell r="AI99">
            <v>0.13900000000000001</v>
          </cell>
          <cell r="AJ99">
            <v>0.154</v>
          </cell>
          <cell r="AL99" t="str">
            <v>26643J</v>
          </cell>
          <cell r="AM99">
            <v>38107</v>
          </cell>
          <cell r="AN99">
            <v>38198</v>
          </cell>
          <cell r="AO99">
            <v>-14.433</v>
          </cell>
          <cell r="AP99" t="str">
            <v>26643J</v>
          </cell>
          <cell r="AQ99">
            <v>-7.048</v>
          </cell>
          <cell r="AR99">
            <v>-1.359</v>
          </cell>
          <cell r="AU99" t="str">
            <v>26643J</v>
          </cell>
          <cell r="AV99" t="str">
            <v>#NA</v>
          </cell>
          <cell r="AW99" t="str">
            <v>#NA</v>
          </cell>
          <cell r="AY99" t="str">
            <v>26643J</v>
          </cell>
          <cell r="AZ99" t="str">
            <v>I:CIA</v>
          </cell>
          <cell r="BA99">
            <v>0.14099999999999999</v>
          </cell>
          <cell r="BB99">
            <v>0.14199999999999999</v>
          </cell>
          <cell r="BC99">
            <v>41.3</v>
          </cell>
          <cell r="BD99" t="str">
            <v>26643J</v>
          </cell>
          <cell r="BE99" t="str">
            <v>I:CIA</v>
          </cell>
          <cell r="BF99" t="str">
            <v>#NA</v>
          </cell>
          <cell r="BG99" t="str">
            <v>#NA</v>
          </cell>
          <cell r="BH99">
            <v>1</v>
          </cell>
          <cell r="BI99" t="str">
            <v>26643J</v>
          </cell>
          <cell r="BJ99">
            <v>5.9569999999999999</v>
          </cell>
          <cell r="BK99" t="str">
            <v>26643J</v>
          </cell>
          <cell r="BL99" t="str">
            <v>#NA</v>
          </cell>
          <cell r="BM99" t="str">
            <v>#NA</v>
          </cell>
          <cell r="BN99" t="str">
            <v>#NA</v>
          </cell>
          <cell r="BO99" t="str">
            <v>#NA</v>
          </cell>
          <cell r="BP99" t="str">
            <v>26643J</v>
          </cell>
          <cell r="BQ99" t="str">
            <v>#NA</v>
          </cell>
          <cell r="BR99" t="str">
            <v>#NA</v>
          </cell>
          <cell r="BS99" t="str">
            <v>#NA</v>
          </cell>
          <cell r="BT99" t="str">
            <v>#NA</v>
          </cell>
          <cell r="BU99" t="str">
            <v>#NA</v>
          </cell>
          <cell r="BV99" t="str">
            <v>26643J</v>
          </cell>
          <cell r="BW99">
            <v>0.13800000000000001</v>
          </cell>
        </row>
        <row r="100">
          <cell r="A100" t="str">
            <v>933357</v>
          </cell>
          <cell r="B100" t="str">
            <v>I:CIR</v>
          </cell>
          <cell r="C100" t="str">
            <v>CIR</v>
          </cell>
          <cell r="D100">
            <v>2.3660000000000001</v>
          </cell>
          <cell r="E100">
            <v>776557</v>
          </cell>
          <cell r="F100">
            <v>1836.56</v>
          </cell>
          <cell r="G100">
            <v>2.3740000000000001</v>
          </cell>
          <cell r="H100">
            <v>1.486</v>
          </cell>
          <cell r="I100">
            <v>-0.33700000000000002</v>
          </cell>
          <cell r="J100" t="str">
            <v>933357</v>
          </cell>
          <cell r="K100" t="str">
            <v>I:CIR</v>
          </cell>
          <cell r="L100">
            <v>9.8420000000000005</v>
          </cell>
          <cell r="M100">
            <v>29.643999999999998</v>
          </cell>
          <cell r="N100">
            <v>59.540999999999997</v>
          </cell>
          <cell r="P100" t="str">
            <v>933357</v>
          </cell>
          <cell r="Q100">
            <v>18.231999999999999</v>
          </cell>
          <cell r="R100">
            <v>39.228000000000002</v>
          </cell>
          <cell r="S100" t="str">
            <v>933357</v>
          </cell>
          <cell r="T100" t="str">
            <v>I:CIR</v>
          </cell>
          <cell r="U100">
            <v>2627.7</v>
          </cell>
          <cell r="V100">
            <v>1.127</v>
          </cell>
          <cell r="W100">
            <v>6</v>
          </cell>
          <cell r="X100">
            <v>1.714</v>
          </cell>
          <cell r="Y100">
            <v>5474.2849999999999</v>
          </cell>
          <cell r="Z100">
            <v>1.9390000000000001</v>
          </cell>
          <cell r="AA100" t="str">
            <v>933357</v>
          </cell>
          <cell r="AB100">
            <v>-26.4</v>
          </cell>
          <cell r="AC100">
            <v>2.1150000000000002</v>
          </cell>
          <cell r="AD100">
            <v>2.2349999999999999</v>
          </cell>
          <cell r="AE100">
            <v>3947.7440000000001</v>
          </cell>
          <cell r="AF100">
            <v>1769.2</v>
          </cell>
          <cell r="AG100" t="str">
            <v>933357</v>
          </cell>
          <cell r="AH100">
            <v>6.0709999999999997</v>
          </cell>
          <cell r="AI100">
            <v>2.1539999999999999</v>
          </cell>
          <cell r="AJ100">
            <v>1.4830000000000001</v>
          </cell>
          <cell r="AL100" t="str">
            <v>933357</v>
          </cell>
          <cell r="AM100">
            <v>38398</v>
          </cell>
          <cell r="AN100">
            <v>38068</v>
          </cell>
          <cell r="AO100">
            <v>10.612</v>
          </cell>
          <cell r="AP100" t="str">
            <v>933357</v>
          </cell>
          <cell r="AQ100">
            <v>7.0999999999999994E-2</v>
          </cell>
          <cell r="AR100">
            <v>1.7529999999999999</v>
          </cell>
          <cell r="AU100" t="str">
            <v>933357</v>
          </cell>
          <cell r="AV100">
            <v>148.52500000000001</v>
          </cell>
          <cell r="AW100">
            <v>104.739</v>
          </cell>
          <cell r="AY100" t="str">
            <v>933357</v>
          </cell>
          <cell r="AZ100" t="str">
            <v>I:CIR</v>
          </cell>
          <cell r="BA100">
            <v>1.7629999999999999</v>
          </cell>
          <cell r="BB100">
            <v>2.2320000000000002</v>
          </cell>
          <cell r="BC100">
            <v>2007.1</v>
          </cell>
          <cell r="BD100" t="str">
            <v>933357</v>
          </cell>
          <cell r="BE100" t="str">
            <v>I:CIR</v>
          </cell>
          <cell r="BF100">
            <v>1.101</v>
          </cell>
          <cell r="BG100">
            <v>114.896</v>
          </cell>
          <cell r="BH100">
            <v>1</v>
          </cell>
          <cell r="BI100" t="str">
            <v>933357</v>
          </cell>
          <cell r="BJ100">
            <v>3609.9589999999998</v>
          </cell>
          <cell r="BK100" t="str">
            <v>933357</v>
          </cell>
          <cell r="BL100">
            <v>2000</v>
          </cell>
          <cell r="BM100" t="str">
            <v>INDUSTRIALS</v>
          </cell>
          <cell r="BN100">
            <v>2700</v>
          </cell>
          <cell r="BO100" t="str">
            <v>INDUSTRIAL GOODS &amp; SERVICES</v>
          </cell>
          <cell r="BP100" t="str">
            <v>933357</v>
          </cell>
          <cell r="BQ100">
            <v>2720</v>
          </cell>
          <cell r="BR100" t="str">
            <v>GENERAL INDUSTRIALS</v>
          </cell>
          <cell r="BS100">
            <v>2727</v>
          </cell>
          <cell r="BT100" t="str">
            <v>DIVERSIFIED INDUSTRIALS</v>
          </cell>
          <cell r="BU100" t="str">
            <v>SMALL</v>
          </cell>
          <cell r="BV100" t="str">
            <v>933357</v>
          </cell>
          <cell r="BW100">
            <v>1.907</v>
          </cell>
        </row>
        <row r="101">
          <cell r="A101" t="str">
            <v>26561V</v>
          </cell>
          <cell r="B101" t="str">
            <v>I:CITU</v>
          </cell>
          <cell r="C101" t="str">
            <v>CIT</v>
          </cell>
          <cell r="D101">
            <v>0.40500000000000003</v>
          </cell>
          <cell r="E101">
            <v>51700</v>
          </cell>
          <cell r="F101">
            <v>20.94</v>
          </cell>
          <cell r="G101">
            <v>2.1949999999999998</v>
          </cell>
          <cell r="H101">
            <v>0.19500000000000001</v>
          </cell>
          <cell r="I101">
            <v>-4.2549999999999999</v>
          </cell>
          <cell r="J101" t="str">
            <v>26561V</v>
          </cell>
          <cell r="K101" t="str">
            <v>I:CITU</v>
          </cell>
          <cell r="L101">
            <v>3.8460000000000001</v>
          </cell>
          <cell r="M101">
            <v>44.643000000000001</v>
          </cell>
          <cell r="N101">
            <v>-81.590999999999994</v>
          </cell>
          <cell r="P101" t="str">
            <v>26561V</v>
          </cell>
          <cell r="Q101">
            <v>33.231999999999999</v>
          </cell>
          <cell r="R101">
            <v>-101.904</v>
          </cell>
          <cell r="S101" t="str">
            <v>26561V</v>
          </cell>
          <cell r="T101" t="str">
            <v>I:CITU</v>
          </cell>
          <cell r="U101">
            <v>74.099999999999994</v>
          </cell>
          <cell r="V101">
            <v>0.748</v>
          </cell>
          <cell r="W101" t="str">
            <v>20+</v>
          </cell>
          <cell r="X101" t="str">
            <v>#NA</v>
          </cell>
          <cell r="Y101">
            <v>28.788</v>
          </cell>
          <cell r="Z101">
            <v>-1.099</v>
          </cell>
          <cell r="AA101" t="str">
            <v>26561V</v>
          </cell>
          <cell r="AB101">
            <v>33.5</v>
          </cell>
          <cell r="AC101">
            <v>0.38700000000000001</v>
          </cell>
          <cell r="AD101">
            <v>0.40400000000000003</v>
          </cell>
          <cell r="AE101">
            <v>23.513000000000002</v>
          </cell>
          <cell r="AF101">
            <v>58.4</v>
          </cell>
          <cell r="AG101" t="str">
            <v>26561V</v>
          </cell>
          <cell r="AH101">
            <v>7.4999999999999997E-2</v>
          </cell>
          <cell r="AI101">
            <v>0.39</v>
          </cell>
          <cell r="AJ101">
            <v>2.2000000000000002</v>
          </cell>
          <cell r="AL101" t="str">
            <v>26561V</v>
          </cell>
          <cell r="AM101">
            <v>38035</v>
          </cell>
          <cell r="AN101">
            <v>38296</v>
          </cell>
          <cell r="AO101">
            <v>25.611000000000001</v>
          </cell>
          <cell r="AP101" t="str">
            <v>26561V</v>
          </cell>
          <cell r="AQ101">
            <v>-5.9249999999999998</v>
          </cell>
          <cell r="AR101">
            <v>-1.2849999999999999</v>
          </cell>
          <cell r="AU101" t="str">
            <v>26561V</v>
          </cell>
          <cell r="AV101" t="str">
            <v>#NA</v>
          </cell>
          <cell r="AW101" t="str">
            <v>#NA</v>
          </cell>
          <cell r="AY101" t="str">
            <v>26561V</v>
          </cell>
          <cell r="AZ101" t="str">
            <v>I:CITU</v>
          </cell>
          <cell r="BA101">
            <v>0.83799999999999997</v>
          </cell>
          <cell r="BB101">
            <v>0.40400000000000003</v>
          </cell>
          <cell r="BC101">
            <v>68.400000000000006</v>
          </cell>
          <cell r="BD101" t="str">
            <v>26561V</v>
          </cell>
          <cell r="BE101" t="str">
            <v>I:CITU</v>
          </cell>
          <cell r="BF101" t="str">
            <v>#NA</v>
          </cell>
          <cell r="BG101" t="str">
            <v>#NA</v>
          </cell>
          <cell r="BH101">
            <v>1</v>
          </cell>
          <cell r="BI101" t="str">
            <v>26561V</v>
          </cell>
          <cell r="BJ101">
            <v>40.981999999999999</v>
          </cell>
          <cell r="BK101" t="str">
            <v>26561V</v>
          </cell>
          <cell r="BL101" t="str">
            <v>#NA</v>
          </cell>
          <cell r="BM101" t="str">
            <v>#NA</v>
          </cell>
          <cell r="BN101" t="str">
            <v>#NA</v>
          </cell>
          <cell r="BO101" t="str">
            <v>#NA</v>
          </cell>
          <cell r="BP101" t="str">
            <v>26561V</v>
          </cell>
          <cell r="BQ101" t="str">
            <v>#NA</v>
          </cell>
          <cell r="BR101" t="str">
            <v>#NA</v>
          </cell>
          <cell r="BS101" t="str">
            <v>#NA</v>
          </cell>
          <cell r="BT101" t="str">
            <v>#NA</v>
          </cell>
          <cell r="BU101" t="str">
            <v>#NA</v>
          </cell>
          <cell r="BV101" t="str">
            <v>26561V</v>
          </cell>
          <cell r="BW101">
            <v>0.38900000000000001</v>
          </cell>
        </row>
        <row r="102">
          <cell r="A102" t="str">
            <v>692029</v>
          </cell>
          <cell r="B102" t="str">
            <v>I:CLE</v>
          </cell>
          <cell r="C102" t="str">
            <v>CLASS EDITORI</v>
          </cell>
          <cell r="D102">
            <v>1.849</v>
          </cell>
          <cell r="E102">
            <v>92321</v>
          </cell>
          <cell r="F102">
            <v>170.61</v>
          </cell>
          <cell r="G102">
            <v>2.2679999999999998</v>
          </cell>
          <cell r="H102">
            <v>1.4950000000000001</v>
          </cell>
          <cell r="I102">
            <v>-1.597</v>
          </cell>
          <cell r="J102" t="str">
            <v>692029</v>
          </cell>
          <cell r="K102" t="str">
            <v>I:CLE</v>
          </cell>
          <cell r="L102">
            <v>-0.27</v>
          </cell>
          <cell r="M102">
            <v>5.899</v>
          </cell>
          <cell r="N102">
            <v>-15.183</v>
          </cell>
          <cell r="P102" t="str">
            <v>692029</v>
          </cell>
          <cell r="Q102">
            <v>-5.5119999999999996</v>
          </cell>
          <cell r="R102">
            <v>-35.497</v>
          </cell>
          <cell r="S102" t="str">
            <v>692029</v>
          </cell>
          <cell r="T102" t="str">
            <v>I:CLE</v>
          </cell>
          <cell r="U102">
            <v>392.2</v>
          </cell>
          <cell r="V102">
            <v>1.5649999999999999</v>
          </cell>
          <cell r="W102">
            <v>4</v>
          </cell>
          <cell r="X102">
            <v>2.1890000000000001</v>
          </cell>
          <cell r="Y102">
            <v>725.83900000000006</v>
          </cell>
          <cell r="Z102">
            <v>-2.8889999999999998</v>
          </cell>
          <cell r="AA102" t="str">
            <v>692029</v>
          </cell>
          <cell r="AB102">
            <v>4</v>
          </cell>
          <cell r="AC102">
            <v>1.81</v>
          </cell>
          <cell r="AD102">
            <v>1.87</v>
          </cell>
          <cell r="AE102">
            <v>901.99099999999999</v>
          </cell>
          <cell r="AF102">
            <v>475.5</v>
          </cell>
          <cell r="AG102" t="str">
            <v>692029</v>
          </cell>
          <cell r="AH102">
            <v>-4.04</v>
          </cell>
          <cell r="AI102">
            <v>1.8540000000000001</v>
          </cell>
          <cell r="AJ102">
            <v>2.1800000000000002</v>
          </cell>
          <cell r="AL102" t="str">
            <v>692029</v>
          </cell>
          <cell r="AM102">
            <v>38036</v>
          </cell>
          <cell r="AN102">
            <v>38210</v>
          </cell>
          <cell r="AO102">
            <v>-13.132</v>
          </cell>
          <cell r="AP102" t="str">
            <v>692029</v>
          </cell>
          <cell r="AQ102">
            <v>-10.041</v>
          </cell>
          <cell r="AR102">
            <v>-3.0750000000000002</v>
          </cell>
          <cell r="AU102" t="str">
            <v>692029</v>
          </cell>
          <cell r="AV102">
            <v>-22.114999999999998</v>
          </cell>
          <cell r="AW102">
            <v>-65.900999999999996</v>
          </cell>
          <cell r="AY102" t="str">
            <v>692029</v>
          </cell>
          <cell r="AZ102" t="str">
            <v>I:CLE</v>
          </cell>
          <cell r="BA102">
            <v>1.81</v>
          </cell>
          <cell r="BB102">
            <v>1.869</v>
          </cell>
          <cell r="BC102">
            <v>245.5</v>
          </cell>
          <cell r="BD102" t="str">
            <v>692029</v>
          </cell>
          <cell r="BE102" t="str">
            <v>I:CLE</v>
          </cell>
          <cell r="BF102">
            <v>4.1779999999999999</v>
          </cell>
          <cell r="BG102">
            <v>-55.744</v>
          </cell>
          <cell r="BH102">
            <v>1</v>
          </cell>
          <cell r="BI102" t="str">
            <v>692029</v>
          </cell>
          <cell r="BJ102">
            <v>455.58699999999999</v>
          </cell>
          <cell r="BK102" t="str">
            <v>692029</v>
          </cell>
          <cell r="BL102" t="str">
            <v>#NA</v>
          </cell>
          <cell r="BM102" t="str">
            <v>#NA</v>
          </cell>
          <cell r="BN102" t="str">
            <v>#NA</v>
          </cell>
          <cell r="BO102" t="str">
            <v>#NA</v>
          </cell>
          <cell r="BP102" t="str">
            <v>692029</v>
          </cell>
          <cell r="BQ102" t="str">
            <v>#NA</v>
          </cell>
          <cell r="BR102" t="str">
            <v>#NA</v>
          </cell>
          <cell r="BS102" t="str">
            <v>#NA</v>
          </cell>
          <cell r="BT102" t="str">
            <v>#NA</v>
          </cell>
          <cell r="BU102" t="str">
            <v>SMALL</v>
          </cell>
          <cell r="BV102" t="str">
            <v>692029</v>
          </cell>
          <cell r="BW102">
            <v>1.7509999999999999</v>
          </cell>
        </row>
        <row r="103">
          <cell r="A103" t="str">
            <v>719620</v>
          </cell>
          <cell r="B103" t="str">
            <v>I:COF</v>
          </cell>
          <cell r="C103" t="str">
            <v>COFIDE</v>
          </cell>
          <cell r="D103">
            <v>0.97399999999999998</v>
          </cell>
          <cell r="E103">
            <v>719210</v>
          </cell>
          <cell r="F103">
            <v>701.95</v>
          </cell>
          <cell r="G103">
            <v>0.98399999999999999</v>
          </cell>
          <cell r="H103">
            <v>0.54800000000000004</v>
          </cell>
          <cell r="I103">
            <v>-0.63300000000000001</v>
          </cell>
          <cell r="J103" t="str">
            <v>719620</v>
          </cell>
          <cell r="K103" t="str">
            <v>I:COF</v>
          </cell>
          <cell r="L103">
            <v>5.1509999999999998</v>
          </cell>
          <cell r="M103">
            <v>41.259</v>
          </cell>
          <cell r="N103">
            <v>71.516999999999996</v>
          </cell>
          <cell r="P103" t="str">
            <v>719620</v>
          </cell>
          <cell r="Q103">
            <v>29.847999999999999</v>
          </cell>
          <cell r="R103">
            <v>51.203000000000003</v>
          </cell>
          <cell r="S103" t="str">
            <v>719620</v>
          </cell>
          <cell r="T103" t="str">
            <v>I:COF</v>
          </cell>
          <cell r="U103">
            <v>2191</v>
          </cell>
          <cell r="V103">
            <v>0.96899999999999997</v>
          </cell>
          <cell r="W103">
            <v>8</v>
          </cell>
          <cell r="X103">
            <v>1.742</v>
          </cell>
          <cell r="Y103">
            <v>1887.26</v>
          </cell>
          <cell r="Z103">
            <v>1.2789999999999999</v>
          </cell>
          <cell r="AA103" t="str">
            <v>719620</v>
          </cell>
          <cell r="AB103">
            <v>-12.2</v>
          </cell>
          <cell r="AC103">
            <v>0.86699999999999999</v>
          </cell>
          <cell r="AD103">
            <v>0.93300000000000005</v>
          </cell>
          <cell r="AE103">
            <v>1559.7180000000001</v>
          </cell>
          <cell r="AF103">
            <v>1664.3</v>
          </cell>
          <cell r="AG103" t="str">
            <v>719620</v>
          </cell>
          <cell r="AH103">
            <v>1.38</v>
          </cell>
          <cell r="AI103">
            <v>0.92600000000000005</v>
          </cell>
          <cell r="AJ103">
            <v>0.56799999999999995</v>
          </cell>
          <cell r="AL103" t="str">
            <v>719620</v>
          </cell>
          <cell r="AM103">
            <v>38391</v>
          </cell>
          <cell r="AN103">
            <v>38068</v>
          </cell>
          <cell r="AO103">
            <v>22.228000000000002</v>
          </cell>
          <cell r="AP103" t="str">
            <v>719620</v>
          </cell>
          <cell r="AQ103">
            <v>-4.62</v>
          </cell>
          <cell r="AR103">
            <v>1.093</v>
          </cell>
          <cell r="AU103" t="str">
            <v>719620</v>
          </cell>
          <cell r="AV103">
            <v>108.629</v>
          </cell>
          <cell r="AW103">
            <v>64.843999999999994</v>
          </cell>
          <cell r="AY103" t="str">
            <v>719620</v>
          </cell>
          <cell r="AZ103" t="str">
            <v>I:COF</v>
          </cell>
          <cell r="BA103">
            <v>0.67900000000000005</v>
          </cell>
          <cell r="BB103">
            <v>0.93300000000000005</v>
          </cell>
          <cell r="BC103">
            <v>1166.0999999999999</v>
          </cell>
          <cell r="BD103" t="str">
            <v>719620</v>
          </cell>
          <cell r="BE103" t="str">
            <v>I:COF</v>
          </cell>
          <cell r="BF103">
            <v>0.55600000000000005</v>
          </cell>
          <cell r="BG103">
            <v>75</v>
          </cell>
          <cell r="BH103">
            <v>1</v>
          </cell>
          <cell r="BI103" t="str">
            <v>719620</v>
          </cell>
          <cell r="BJ103">
            <v>857.40200000000004</v>
          </cell>
          <cell r="BK103" t="str">
            <v>719620</v>
          </cell>
          <cell r="BL103">
            <v>2000</v>
          </cell>
          <cell r="BM103" t="str">
            <v>INDUSTRIALS</v>
          </cell>
          <cell r="BN103">
            <v>2700</v>
          </cell>
          <cell r="BO103" t="str">
            <v>INDUSTRIAL GOODS &amp; SERVICES</v>
          </cell>
          <cell r="BP103" t="str">
            <v>719620</v>
          </cell>
          <cell r="BQ103">
            <v>2720</v>
          </cell>
          <cell r="BR103" t="str">
            <v>GENERAL INDUSTRIALS</v>
          </cell>
          <cell r="BS103">
            <v>2727</v>
          </cell>
          <cell r="BT103" t="str">
            <v>DIVERSIFIED INDUSTRIALS</v>
          </cell>
          <cell r="BU103" t="str">
            <v>SMALL</v>
          </cell>
          <cell r="BV103" t="str">
            <v>719620</v>
          </cell>
          <cell r="BW103">
            <v>0.752</v>
          </cell>
        </row>
        <row r="104">
          <cell r="A104" t="str">
            <v>672730</v>
          </cell>
          <cell r="B104" t="str">
            <v>I:CRA</v>
          </cell>
          <cell r="C104" t="str">
            <v>CREDITO ARTIGIANO</v>
          </cell>
          <cell r="D104">
            <v>3.29</v>
          </cell>
          <cell r="E104">
            <v>132518</v>
          </cell>
          <cell r="F104">
            <v>435.98</v>
          </cell>
          <cell r="G104">
            <v>3.3180000000000001</v>
          </cell>
          <cell r="H104">
            <v>2.9990000000000001</v>
          </cell>
          <cell r="I104">
            <v>-0.121</v>
          </cell>
          <cell r="J104" t="str">
            <v>672730</v>
          </cell>
          <cell r="K104" t="str">
            <v>I:CRA</v>
          </cell>
          <cell r="L104">
            <v>2.3969999999999998</v>
          </cell>
          <cell r="M104">
            <v>4.8440000000000003</v>
          </cell>
          <cell r="N104">
            <v>4.0149999999999997</v>
          </cell>
          <cell r="P104" t="str">
            <v>672730</v>
          </cell>
          <cell r="Q104">
            <v>-6.5670000000000002</v>
          </cell>
          <cell r="R104">
            <v>-16.297999999999998</v>
          </cell>
          <cell r="S104" t="str">
            <v>672730</v>
          </cell>
          <cell r="T104" t="str">
            <v>I:CRA</v>
          </cell>
          <cell r="U104">
            <v>71.599999999999994</v>
          </cell>
          <cell r="V104">
            <v>0.17199999999999999</v>
          </cell>
          <cell r="W104">
            <v>2</v>
          </cell>
          <cell r="X104" t="str">
            <v>#NA</v>
          </cell>
          <cell r="Y104">
            <v>231.101</v>
          </cell>
          <cell r="Z104">
            <v>-0.33300000000000002</v>
          </cell>
          <cell r="AA104" t="str">
            <v>672730</v>
          </cell>
          <cell r="AB104">
            <v>32.6</v>
          </cell>
          <cell r="AC104">
            <v>3.214</v>
          </cell>
          <cell r="AD104">
            <v>3.2690000000000001</v>
          </cell>
          <cell r="AE104">
            <v>293.96499999999997</v>
          </cell>
          <cell r="AF104">
            <v>89.7</v>
          </cell>
          <cell r="AG104" t="str">
            <v>672730</v>
          </cell>
          <cell r="AH104">
            <v>-1.3740000000000001</v>
          </cell>
          <cell r="AI104">
            <v>3.2130000000000001</v>
          </cell>
          <cell r="AJ104">
            <v>3.1629999999999998</v>
          </cell>
          <cell r="AL104" t="str">
            <v>672730</v>
          </cell>
          <cell r="AM104">
            <v>38394</v>
          </cell>
          <cell r="AN104">
            <v>38219</v>
          </cell>
          <cell r="AO104">
            <v>-14.188000000000001</v>
          </cell>
          <cell r="AP104" t="str">
            <v>672730</v>
          </cell>
          <cell r="AQ104">
            <v>-7.375</v>
          </cell>
          <cell r="AR104">
            <v>-0.52</v>
          </cell>
          <cell r="AU104" t="str">
            <v>672730</v>
          </cell>
          <cell r="AV104">
            <v>28.442</v>
          </cell>
          <cell r="AW104">
            <v>-15.343999999999999</v>
          </cell>
          <cell r="AY104" t="str">
            <v>672730</v>
          </cell>
          <cell r="AZ104" t="str">
            <v>I:CRA</v>
          </cell>
          <cell r="BA104">
            <v>3.1070000000000002</v>
          </cell>
          <cell r="BB104">
            <v>3.266</v>
          </cell>
          <cell r="BC104">
            <v>41.7</v>
          </cell>
          <cell r="BD104" t="str">
            <v>672730</v>
          </cell>
          <cell r="BE104" t="str">
            <v>I:CRA</v>
          </cell>
          <cell r="BF104">
            <v>3.47</v>
          </cell>
          <cell r="BG104">
            <v>-5.1870000000000003</v>
          </cell>
          <cell r="BH104">
            <v>1</v>
          </cell>
          <cell r="BI104" t="str">
            <v>672730</v>
          </cell>
          <cell r="BJ104">
            <v>131.072</v>
          </cell>
          <cell r="BK104" t="str">
            <v>672730</v>
          </cell>
          <cell r="BL104" t="str">
            <v>#NA</v>
          </cell>
          <cell r="BM104" t="str">
            <v>#NA</v>
          </cell>
          <cell r="BN104" t="str">
            <v>#NA</v>
          </cell>
          <cell r="BO104" t="str">
            <v>#NA</v>
          </cell>
          <cell r="BP104" t="str">
            <v>672730</v>
          </cell>
          <cell r="BQ104" t="str">
            <v>#NA</v>
          </cell>
          <cell r="BR104" t="str">
            <v>#NA</v>
          </cell>
          <cell r="BS104" t="str">
            <v>#NA</v>
          </cell>
          <cell r="BT104" t="str">
            <v>#NA</v>
          </cell>
          <cell r="BU104" t="str">
            <v>#NA</v>
          </cell>
          <cell r="BV104" t="str">
            <v>672730</v>
          </cell>
          <cell r="BW104">
            <v>3.1360000000000001</v>
          </cell>
        </row>
        <row r="105">
          <cell r="A105" t="str">
            <v>30166L</v>
          </cell>
          <cell r="B105" t="str">
            <v>I:CRA0</v>
          </cell>
          <cell r="C105" t="str">
            <v>CREDITO ARTIGIANO 01/01/2005</v>
          </cell>
          <cell r="D105">
            <v>3.149</v>
          </cell>
          <cell r="E105">
            <v>132518</v>
          </cell>
          <cell r="F105">
            <v>416.77</v>
          </cell>
          <cell r="G105">
            <v>3.1819999999999999</v>
          </cell>
          <cell r="H105">
            <v>3.0990000000000002</v>
          </cell>
          <cell r="I105">
            <v>-0.19</v>
          </cell>
          <cell r="J105" t="str">
            <v>30166L</v>
          </cell>
          <cell r="K105" t="str">
            <v>I:CRA0</v>
          </cell>
          <cell r="L105" t="str">
            <v>#NA</v>
          </cell>
          <cell r="M105" t="str">
            <v>#NA</v>
          </cell>
          <cell r="N105" t="str">
            <v>#NA</v>
          </cell>
          <cell r="P105" t="str">
            <v>30166L</v>
          </cell>
          <cell r="Q105" t="str">
            <v>#NA</v>
          </cell>
          <cell r="R105" t="str">
            <v>#NA</v>
          </cell>
          <cell r="S105" t="str">
            <v>30166L</v>
          </cell>
          <cell r="T105" t="str">
            <v>I:CRA0</v>
          </cell>
          <cell r="U105">
            <v>12</v>
          </cell>
          <cell r="V105">
            <v>-0.434</v>
          </cell>
          <cell r="W105" t="str">
            <v>#NA</v>
          </cell>
          <cell r="X105" t="str">
            <v>#NA</v>
          </cell>
          <cell r="Y105">
            <v>37.691000000000003</v>
          </cell>
          <cell r="Z105">
            <v>-0.94399999999999995</v>
          </cell>
          <cell r="AA105" t="str">
            <v>30166L</v>
          </cell>
          <cell r="AB105" t="str">
            <v>#NA</v>
          </cell>
          <cell r="AC105" t="str">
            <v>#NA</v>
          </cell>
          <cell r="AD105" t="str">
            <v>#NA</v>
          </cell>
          <cell r="AE105">
            <v>37.691000000000003</v>
          </cell>
          <cell r="AF105">
            <v>12</v>
          </cell>
          <cell r="AG105" t="str">
            <v>30166L</v>
          </cell>
          <cell r="AH105" t="str">
            <v>#NA</v>
          </cell>
          <cell r="AI105" t="str">
            <v>#NA</v>
          </cell>
          <cell r="AJ105" t="str">
            <v>#NA</v>
          </cell>
          <cell r="AL105" t="str">
            <v>30166L</v>
          </cell>
          <cell r="AM105">
            <v>38397</v>
          </cell>
          <cell r="AN105">
            <v>38372</v>
          </cell>
          <cell r="AO105" t="str">
            <v>#NA</v>
          </cell>
          <cell r="AP105" t="str">
            <v>30166L</v>
          </cell>
          <cell r="AQ105" t="str">
            <v>#NA</v>
          </cell>
          <cell r="AR105">
            <v>-1.1299999999999999</v>
          </cell>
          <cell r="AU105" t="str">
            <v>30166L</v>
          </cell>
          <cell r="AV105" t="str">
            <v>#NA</v>
          </cell>
          <cell r="AW105" t="str">
            <v>#NA</v>
          </cell>
          <cell r="AY105" t="str">
            <v>30166L</v>
          </cell>
          <cell r="AZ105" t="str">
            <v>I:CRA0</v>
          </cell>
          <cell r="BA105">
            <v>3.1419999999999999</v>
          </cell>
          <cell r="BB105">
            <v>3.1419999999999999</v>
          </cell>
          <cell r="BC105">
            <v>12</v>
          </cell>
          <cell r="BD105" t="str">
            <v>30166L</v>
          </cell>
          <cell r="BE105" t="str">
            <v>I:CRA0</v>
          </cell>
          <cell r="BF105" t="str">
            <v>#NA</v>
          </cell>
          <cell r="BG105" t="str">
            <v>#NA</v>
          </cell>
          <cell r="BH105">
            <v>1</v>
          </cell>
          <cell r="BI105" t="str">
            <v>30166L</v>
          </cell>
          <cell r="BJ105">
            <v>37.691000000000003</v>
          </cell>
          <cell r="BK105" t="str">
            <v>30166L</v>
          </cell>
          <cell r="BL105" t="str">
            <v>#NA</v>
          </cell>
          <cell r="BM105" t="str">
            <v>#NA</v>
          </cell>
          <cell r="BN105" t="str">
            <v>#NA</v>
          </cell>
          <cell r="BO105" t="str">
            <v>#NA</v>
          </cell>
          <cell r="BP105" t="str">
            <v>30166L</v>
          </cell>
          <cell r="BQ105" t="str">
            <v>#NA</v>
          </cell>
          <cell r="BR105" t="str">
            <v>#NA</v>
          </cell>
          <cell r="BS105" t="str">
            <v>#NA</v>
          </cell>
          <cell r="BT105" t="str">
            <v>#NA</v>
          </cell>
          <cell r="BU105" t="str">
            <v>#NA</v>
          </cell>
          <cell r="BV105" t="str">
            <v>30166L</v>
          </cell>
          <cell r="BW105">
            <v>3.1419999999999999</v>
          </cell>
        </row>
        <row r="106">
          <cell r="A106" t="str">
            <v>702805</v>
          </cell>
          <cell r="B106" t="str">
            <v>I:CB</v>
          </cell>
          <cell r="C106" t="str">
            <v>CREDITO BERGAMASCO</v>
          </cell>
          <cell r="D106">
            <v>21.52</v>
          </cell>
          <cell r="E106">
            <v>61727</v>
          </cell>
          <cell r="F106">
            <v>1327.13</v>
          </cell>
          <cell r="G106">
            <v>22.37</v>
          </cell>
          <cell r="H106">
            <v>16.8</v>
          </cell>
          <cell r="I106">
            <v>-1.1479999999999999</v>
          </cell>
          <cell r="J106" t="str">
            <v>702805</v>
          </cell>
          <cell r="K106" t="str">
            <v>I:CB</v>
          </cell>
          <cell r="L106">
            <v>10.433</v>
          </cell>
          <cell r="M106">
            <v>19.224</v>
          </cell>
          <cell r="N106">
            <v>23.748999999999999</v>
          </cell>
          <cell r="P106" t="str">
            <v>702805</v>
          </cell>
          <cell r="Q106">
            <v>7.8129999999999997</v>
          </cell>
          <cell r="R106">
            <v>3.4359999999999999</v>
          </cell>
          <cell r="S106" t="str">
            <v>702805</v>
          </cell>
          <cell r="T106" t="str">
            <v>I:CB</v>
          </cell>
          <cell r="U106">
            <v>7.8</v>
          </cell>
          <cell r="V106">
            <v>0.20300000000000001</v>
          </cell>
          <cell r="W106">
            <v>3</v>
          </cell>
          <cell r="X106">
            <v>0.38700000000000001</v>
          </cell>
          <cell r="Y106">
            <v>159.67500000000001</v>
          </cell>
          <cell r="Z106">
            <v>-2.448</v>
          </cell>
          <cell r="AA106" t="str">
            <v>702805</v>
          </cell>
          <cell r="AB106">
            <v>211</v>
          </cell>
          <cell r="AC106">
            <v>19.704999999999998</v>
          </cell>
          <cell r="AD106">
            <v>20.901</v>
          </cell>
          <cell r="AE106">
            <v>270.798</v>
          </cell>
          <cell r="AF106">
            <v>12.8</v>
          </cell>
          <cell r="AG106" t="str">
            <v>702805</v>
          </cell>
          <cell r="AH106">
            <v>6.6619999999999999</v>
          </cell>
          <cell r="AI106">
            <v>19.486999999999998</v>
          </cell>
          <cell r="AJ106">
            <v>17.39</v>
          </cell>
          <cell r="AL106" t="str">
            <v>702805</v>
          </cell>
          <cell r="AM106">
            <v>38391</v>
          </cell>
          <cell r="AN106">
            <v>38070</v>
          </cell>
          <cell r="AO106">
            <v>0.193</v>
          </cell>
          <cell r="AP106" t="str">
            <v>702805</v>
          </cell>
          <cell r="AQ106">
            <v>0.66100000000000003</v>
          </cell>
          <cell r="AR106">
            <v>-2.6339999999999999</v>
          </cell>
          <cell r="AU106" t="str">
            <v>702805</v>
          </cell>
          <cell r="AV106">
            <v>69.290999999999997</v>
          </cell>
          <cell r="AW106">
            <v>25.504999999999999</v>
          </cell>
          <cell r="AY106" t="str">
            <v>702805</v>
          </cell>
          <cell r="AZ106" t="str">
            <v>I:CB</v>
          </cell>
          <cell r="BA106">
            <v>18.152999999999999</v>
          </cell>
          <cell r="BB106">
            <v>20.841999999999999</v>
          </cell>
          <cell r="BC106">
            <v>5.2</v>
          </cell>
          <cell r="BD106" t="str">
            <v>702805</v>
          </cell>
          <cell r="BE106" t="str">
            <v>I:CB</v>
          </cell>
          <cell r="BF106">
            <v>15.863</v>
          </cell>
          <cell r="BG106">
            <v>35.661999999999999</v>
          </cell>
          <cell r="BH106">
            <v>1</v>
          </cell>
          <cell r="BI106" t="str">
            <v>702805</v>
          </cell>
          <cell r="BJ106">
            <v>97.281999999999996</v>
          </cell>
          <cell r="BK106" t="str">
            <v>702805</v>
          </cell>
          <cell r="BL106" t="str">
            <v>#NA</v>
          </cell>
          <cell r="BM106" t="str">
            <v>#NA</v>
          </cell>
          <cell r="BN106" t="str">
            <v>#NA</v>
          </cell>
          <cell r="BO106" t="str">
            <v>#NA</v>
          </cell>
          <cell r="BP106" t="str">
            <v>702805</v>
          </cell>
          <cell r="BQ106" t="str">
            <v>#NA</v>
          </cell>
          <cell r="BR106" t="str">
            <v>#NA</v>
          </cell>
          <cell r="BS106" t="str">
            <v>#NA</v>
          </cell>
          <cell r="BT106" t="str">
            <v>#NA</v>
          </cell>
          <cell r="BU106" t="str">
            <v>#NA</v>
          </cell>
          <cell r="BV106" t="str">
            <v>702805</v>
          </cell>
          <cell r="BW106">
            <v>18.747</v>
          </cell>
        </row>
        <row r="107">
          <cell r="A107" t="str">
            <v>945849</v>
          </cell>
          <cell r="B107" t="str">
            <v>I:CE</v>
          </cell>
          <cell r="C107" t="str">
            <v>CREDITO EMILIANO</v>
          </cell>
          <cell r="D107">
            <v>7.9249999999999998</v>
          </cell>
          <cell r="E107">
            <v>275417</v>
          </cell>
          <cell r="F107">
            <v>2186.81</v>
          </cell>
          <cell r="G107">
            <v>8.0969999999999995</v>
          </cell>
          <cell r="H107">
            <v>5.5049999999999999</v>
          </cell>
          <cell r="I107">
            <v>-1.1479999999999999</v>
          </cell>
          <cell r="J107" t="str">
            <v>945849</v>
          </cell>
          <cell r="K107" t="str">
            <v>I:CE</v>
          </cell>
          <cell r="L107">
            <v>0.96799999999999997</v>
          </cell>
          <cell r="M107">
            <v>19.858000000000001</v>
          </cell>
          <cell r="N107">
            <v>37.396000000000001</v>
          </cell>
          <cell r="P107" t="str">
            <v>945849</v>
          </cell>
          <cell r="Q107">
            <v>8.4459999999999997</v>
          </cell>
          <cell r="R107">
            <v>17.082999999999998</v>
          </cell>
          <cell r="S107" t="str">
            <v>945849</v>
          </cell>
          <cell r="T107" t="str">
            <v>I:CE</v>
          </cell>
          <cell r="U107">
            <v>410.4</v>
          </cell>
          <cell r="V107">
            <v>0.94799999999999995</v>
          </cell>
          <cell r="W107">
            <v>4</v>
          </cell>
          <cell r="X107">
            <v>1.169</v>
          </cell>
          <cell r="Y107">
            <v>3061.1120000000001</v>
          </cell>
          <cell r="Z107">
            <v>0.85299999999999998</v>
          </cell>
          <cell r="AA107" t="str">
            <v>945849</v>
          </cell>
          <cell r="AB107">
            <v>-36.1</v>
          </cell>
          <cell r="AC107">
            <v>7.3520000000000003</v>
          </cell>
          <cell r="AD107">
            <v>7.8159999999999998</v>
          </cell>
          <cell r="AE107">
            <v>2876.4029999999998</v>
          </cell>
          <cell r="AF107">
            <v>368.3</v>
          </cell>
          <cell r="AG107" t="str">
            <v>945849</v>
          </cell>
          <cell r="AH107">
            <v>-2.8029999999999999</v>
          </cell>
          <cell r="AI107">
            <v>7.8490000000000002</v>
          </cell>
          <cell r="AJ107">
            <v>5.7679999999999998</v>
          </cell>
          <cell r="AL107" t="str">
            <v>945849</v>
          </cell>
          <cell r="AM107">
            <v>38397</v>
          </cell>
          <cell r="AN107">
            <v>38068</v>
          </cell>
          <cell r="AO107">
            <v>0.82599999999999996</v>
          </cell>
          <cell r="AP107" t="str">
            <v>945849</v>
          </cell>
          <cell r="AQ107">
            <v>-8.8030000000000008</v>
          </cell>
          <cell r="AR107">
            <v>0.66600000000000004</v>
          </cell>
          <cell r="AU107" t="str">
            <v>945849</v>
          </cell>
          <cell r="AV107">
            <v>57.904000000000003</v>
          </cell>
          <cell r="AW107">
            <v>14.118</v>
          </cell>
          <cell r="AY107" t="str">
            <v>945849</v>
          </cell>
          <cell r="AZ107" t="str">
            <v>I:CE</v>
          </cell>
          <cell r="BA107">
            <v>6.641</v>
          </cell>
          <cell r="BB107">
            <v>7.8179999999999996</v>
          </cell>
          <cell r="BC107">
            <v>310.3</v>
          </cell>
          <cell r="BD107" t="str">
            <v>945849</v>
          </cell>
          <cell r="BE107" t="str">
            <v>I:CE</v>
          </cell>
          <cell r="BF107">
            <v>6.3769999999999998</v>
          </cell>
          <cell r="BG107">
            <v>24.274999999999999</v>
          </cell>
          <cell r="BH107">
            <v>1</v>
          </cell>
          <cell r="BI107" t="str">
            <v>945849</v>
          </cell>
          <cell r="BJ107">
            <v>2085.0309999999999</v>
          </cell>
          <cell r="BK107" t="str">
            <v>945849</v>
          </cell>
          <cell r="BL107">
            <v>8000</v>
          </cell>
          <cell r="BM107" t="str">
            <v>FINANCIALS</v>
          </cell>
          <cell r="BN107">
            <v>8300</v>
          </cell>
          <cell r="BO107" t="str">
            <v>BANKS</v>
          </cell>
          <cell r="BP107" t="str">
            <v>945849</v>
          </cell>
          <cell r="BQ107">
            <v>8350</v>
          </cell>
          <cell r="BR107" t="str">
            <v>BANKS</v>
          </cell>
          <cell r="BS107">
            <v>8355</v>
          </cell>
          <cell r="BT107" t="str">
            <v>BANKS</v>
          </cell>
          <cell r="BU107" t="str">
            <v>SMALL</v>
          </cell>
          <cell r="BV107" t="str">
            <v>945849</v>
          </cell>
          <cell r="BW107">
            <v>7.048</v>
          </cell>
        </row>
        <row r="108">
          <cell r="A108" t="str">
            <v>307036</v>
          </cell>
          <cell r="B108" t="str">
            <v>I:CVAL</v>
          </cell>
          <cell r="C108" t="str">
            <v>CREDITO VALTELLINES</v>
          </cell>
          <cell r="D108">
            <v>10.444000000000001</v>
          </cell>
          <cell r="E108">
            <v>66011</v>
          </cell>
          <cell r="F108">
            <v>689.81</v>
          </cell>
          <cell r="G108">
            <v>10.71</v>
          </cell>
          <cell r="H108">
            <v>7.8040000000000003</v>
          </cell>
          <cell r="I108">
            <v>-0.13400000000000001</v>
          </cell>
          <cell r="J108" t="str">
            <v>307036</v>
          </cell>
          <cell r="K108" t="str">
            <v>I:CVAL</v>
          </cell>
          <cell r="L108">
            <v>7.085</v>
          </cell>
          <cell r="M108">
            <v>18.318999999999999</v>
          </cell>
          <cell r="N108">
            <v>17.696000000000002</v>
          </cell>
          <cell r="P108" t="str">
            <v>307036</v>
          </cell>
          <cell r="Q108">
            <v>6.907</v>
          </cell>
          <cell r="R108">
            <v>-2.617</v>
          </cell>
          <cell r="S108" t="str">
            <v>307036</v>
          </cell>
          <cell r="T108" t="str">
            <v>I:CVAL</v>
          </cell>
          <cell r="U108">
            <v>153.69999999999999</v>
          </cell>
          <cell r="V108">
            <v>0.20300000000000001</v>
          </cell>
          <cell r="W108">
            <v>4</v>
          </cell>
          <cell r="X108">
            <v>0.13</v>
          </cell>
          <cell r="Y108">
            <v>1511.3230000000001</v>
          </cell>
          <cell r="Z108">
            <v>-2.484</v>
          </cell>
          <cell r="AA108" t="str">
            <v>307036</v>
          </cell>
          <cell r="AB108">
            <v>41</v>
          </cell>
          <cell r="AC108">
            <v>9.6549999999999994</v>
          </cell>
          <cell r="AD108">
            <v>10.374000000000001</v>
          </cell>
          <cell r="AE108">
            <v>2112.4110000000001</v>
          </cell>
          <cell r="AF108">
            <v>203.9</v>
          </cell>
          <cell r="AG108" t="str">
            <v>307036</v>
          </cell>
          <cell r="AH108">
            <v>3.3140000000000001</v>
          </cell>
          <cell r="AI108">
            <v>9.7530000000000001</v>
          </cell>
          <cell r="AJ108">
            <v>8.8740000000000006</v>
          </cell>
          <cell r="AL108" t="str">
            <v>307036</v>
          </cell>
          <cell r="AM108">
            <v>38392</v>
          </cell>
          <cell r="AN108">
            <v>38125</v>
          </cell>
          <cell r="AO108">
            <v>-0.71299999999999997</v>
          </cell>
          <cell r="AP108" t="str">
            <v>307036</v>
          </cell>
          <cell r="AQ108">
            <v>-2.6869999999999998</v>
          </cell>
          <cell r="AR108">
            <v>-2.67</v>
          </cell>
          <cell r="AU108" t="str">
            <v>307036</v>
          </cell>
          <cell r="AV108">
            <v>63.51</v>
          </cell>
          <cell r="AW108">
            <v>19.725000000000001</v>
          </cell>
          <cell r="AY108" t="str">
            <v>307036</v>
          </cell>
          <cell r="AZ108" t="str">
            <v>I:CVAL</v>
          </cell>
          <cell r="BA108">
            <v>8.6869999999999994</v>
          </cell>
          <cell r="BB108">
            <v>10.348000000000001</v>
          </cell>
          <cell r="BC108">
            <v>99.8</v>
          </cell>
          <cell r="BD108" t="str">
            <v>307036</v>
          </cell>
          <cell r="BE108" t="str">
            <v>I:CVAL</v>
          </cell>
          <cell r="BF108">
            <v>8.0410000000000004</v>
          </cell>
          <cell r="BG108">
            <v>29.881</v>
          </cell>
          <cell r="BH108">
            <v>1</v>
          </cell>
          <cell r="BI108" t="str">
            <v>307036</v>
          </cell>
          <cell r="BJ108">
            <v>891.96699999999998</v>
          </cell>
          <cell r="BK108" t="str">
            <v>307036</v>
          </cell>
          <cell r="BL108" t="str">
            <v>#NA</v>
          </cell>
          <cell r="BM108" t="str">
            <v>#NA</v>
          </cell>
          <cell r="BN108" t="str">
            <v>#NA</v>
          </cell>
          <cell r="BO108" t="str">
            <v>#NA</v>
          </cell>
          <cell r="BP108" t="str">
            <v>307036</v>
          </cell>
          <cell r="BQ108" t="str">
            <v>#NA</v>
          </cell>
          <cell r="BR108" t="str">
            <v>#NA</v>
          </cell>
          <cell r="BS108" t="str">
            <v>#NA</v>
          </cell>
          <cell r="BT108" t="str">
            <v>#NA</v>
          </cell>
          <cell r="BU108" t="str">
            <v>#NA</v>
          </cell>
          <cell r="BV108" t="str">
            <v>307036</v>
          </cell>
          <cell r="BW108">
            <v>9.0879999999999992</v>
          </cell>
        </row>
        <row r="109">
          <cell r="A109" t="str">
            <v>692131</v>
          </cell>
          <cell r="B109" t="str">
            <v>I:CRM</v>
          </cell>
          <cell r="C109" t="str">
            <v>CREMONINI</v>
          </cell>
          <cell r="D109">
            <v>2.7930000000000001</v>
          </cell>
          <cell r="E109">
            <v>141820</v>
          </cell>
          <cell r="F109">
            <v>396.74</v>
          </cell>
          <cell r="G109">
            <v>2.81</v>
          </cell>
          <cell r="H109">
            <v>1.256</v>
          </cell>
          <cell r="I109">
            <v>-0.60499999999999998</v>
          </cell>
          <cell r="J109" t="str">
            <v>692131</v>
          </cell>
          <cell r="K109" t="str">
            <v>I:CRM</v>
          </cell>
          <cell r="L109">
            <v>29.666</v>
          </cell>
          <cell r="M109">
            <v>62.195</v>
          </cell>
          <cell r="N109">
            <v>96.552000000000007</v>
          </cell>
          <cell r="P109" t="str">
            <v>692131</v>
          </cell>
          <cell r="Q109">
            <v>50.783999999999999</v>
          </cell>
          <cell r="R109">
            <v>76.239000000000004</v>
          </cell>
          <cell r="S109" t="str">
            <v>692131</v>
          </cell>
          <cell r="T109" t="str">
            <v>I:CRM</v>
          </cell>
          <cell r="U109">
            <v>588.9</v>
          </cell>
          <cell r="V109">
            <v>0.54800000000000004</v>
          </cell>
          <cell r="W109">
            <v>9</v>
          </cell>
          <cell r="X109">
            <v>0.60399999999999998</v>
          </cell>
          <cell r="Y109">
            <v>1344.4829999999999</v>
          </cell>
          <cell r="Z109">
            <v>6.93</v>
          </cell>
          <cell r="AA109" t="str">
            <v>692131</v>
          </cell>
          <cell r="AB109">
            <v>187.4</v>
          </cell>
          <cell r="AC109">
            <v>2.073</v>
          </cell>
          <cell r="AD109">
            <v>2.472</v>
          </cell>
          <cell r="AE109">
            <v>2650.2829999999999</v>
          </cell>
          <cell r="AF109">
            <v>1070.0999999999999</v>
          </cell>
          <cell r="AG109" t="str">
            <v>692131</v>
          </cell>
          <cell r="AH109">
            <v>25.895</v>
          </cell>
          <cell r="AI109">
            <v>2.1539999999999999</v>
          </cell>
          <cell r="AJ109">
            <v>1.421</v>
          </cell>
          <cell r="AL109" t="str">
            <v>692131</v>
          </cell>
          <cell r="AM109">
            <v>38398</v>
          </cell>
          <cell r="AN109">
            <v>38069</v>
          </cell>
          <cell r="AO109">
            <v>43.162999999999997</v>
          </cell>
          <cell r="AP109" t="str">
            <v>692131</v>
          </cell>
          <cell r="AQ109">
            <v>19.893999999999998</v>
          </cell>
          <cell r="AR109">
            <v>6.7430000000000003</v>
          </cell>
          <cell r="AU109" t="str">
            <v>692131</v>
          </cell>
          <cell r="AV109">
            <v>130.458</v>
          </cell>
          <cell r="AW109">
            <v>86.671999999999997</v>
          </cell>
          <cell r="AY109" t="str">
            <v>692131</v>
          </cell>
          <cell r="AZ109" t="str">
            <v>I:CRM</v>
          </cell>
          <cell r="BA109">
            <v>1.659</v>
          </cell>
          <cell r="BB109">
            <v>2.4590000000000001</v>
          </cell>
          <cell r="BC109">
            <v>316.89999999999998</v>
          </cell>
          <cell r="BD109" t="str">
            <v>692131</v>
          </cell>
          <cell r="BE109" t="str">
            <v>I:CRM</v>
          </cell>
          <cell r="BF109">
            <v>1.419</v>
          </cell>
          <cell r="BG109">
            <v>96.828999999999994</v>
          </cell>
          <cell r="BH109">
            <v>1</v>
          </cell>
          <cell r="BI109" t="str">
            <v>692131</v>
          </cell>
          <cell r="BJ109">
            <v>596.99300000000005</v>
          </cell>
          <cell r="BK109" t="str">
            <v>692131</v>
          </cell>
          <cell r="BL109" t="str">
            <v>#NA</v>
          </cell>
          <cell r="BM109" t="str">
            <v>#NA</v>
          </cell>
          <cell r="BN109" t="str">
            <v>#NA</v>
          </cell>
          <cell r="BO109" t="str">
            <v>#NA</v>
          </cell>
          <cell r="BP109" t="str">
            <v>692131</v>
          </cell>
          <cell r="BQ109" t="str">
            <v>#NA</v>
          </cell>
          <cell r="BR109" t="str">
            <v>#NA</v>
          </cell>
          <cell r="BS109" t="str">
            <v>#NA</v>
          </cell>
          <cell r="BT109" t="str">
            <v>#NA</v>
          </cell>
          <cell r="BU109" t="str">
            <v>#NA</v>
          </cell>
          <cell r="BV109" t="str">
            <v>692131</v>
          </cell>
          <cell r="BW109">
            <v>1.825</v>
          </cell>
        </row>
        <row r="110">
          <cell r="A110" t="str">
            <v>866006</v>
          </cell>
          <cell r="B110" t="str">
            <v>I:CRE</v>
          </cell>
          <cell r="C110" t="str">
            <v>CRESPI</v>
          </cell>
          <cell r="D110">
            <v>0.95499999999999996</v>
          </cell>
          <cell r="E110">
            <v>60000</v>
          </cell>
          <cell r="F110">
            <v>57.3</v>
          </cell>
          <cell r="G110">
            <v>0.97</v>
          </cell>
          <cell r="H110">
            <v>0.59499999999999997</v>
          </cell>
          <cell r="I110">
            <v>1.5960000000000001</v>
          </cell>
          <cell r="J110" t="str">
            <v>866006</v>
          </cell>
          <cell r="K110" t="str">
            <v>I:CRE</v>
          </cell>
          <cell r="L110">
            <v>2.1389999999999998</v>
          </cell>
          <cell r="M110">
            <v>23.800999999999998</v>
          </cell>
          <cell r="N110">
            <v>43.609000000000002</v>
          </cell>
          <cell r="P110" t="str">
            <v>866006</v>
          </cell>
          <cell r="Q110">
            <v>12.39</v>
          </cell>
          <cell r="R110">
            <v>23.295999999999999</v>
          </cell>
          <cell r="S110" t="str">
            <v>866006</v>
          </cell>
          <cell r="T110" t="str">
            <v>I:CRE</v>
          </cell>
          <cell r="U110">
            <v>67.599999999999994</v>
          </cell>
          <cell r="V110">
            <v>0.39700000000000002</v>
          </cell>
          <cell r="W110">
            <v>8</v>
          </cell>
          <cell r="X110">
            <v>0.71799999999999997</v>
          </cell>
          <cell r="Y110">
            <v>59.936</v>
          </cell>
          <cell r="Z110">
            <v>-1.2509999999999999</v>
          </cell>
          <cell r="AA110" t="str">
            <v>866006</v>
          </cell>
          <cell r="AB110">
            <v>-41.5</v>
          </cell>
          <cell r="AC110">
            <v>0.89600000000000002</v>
          </cell>
          <cell r="AD110">
            <v>0.94699999999999995</v>
          </cell>
          <cell r="AE110">
            <v>40.392000000000003</v>
          </cell>
          <cell r="AF110">
            <v>42.5</v>
          </cell>
          <cell r="AG110" t="str">
            <v>866006</v>
          </cell>
          <cell r="AH110">
            <v>-1.6319999999999999</v>
          </cell>
          <cell r="AI110">
            <v>0.93500000000000005</v>
          </cell>
          <cell r="AJ110">
            <v>0.66500000000000004</v>
          </cell>
          <cell r="AL110" t="str">
            <v>866006</v>
          </cell>
          <cell r="AM110">
            <v>38386</v>
          </cell>
          <cell r="AN110">
            <v>38147</v>
          </cell>
          <cell r="AO110">
            <v>4.7690000000000001</v>
          </cell>
          <cell r="AP110" t="str">
            <v>866006</v>
          </cell>
          <cell r="AQ110">
            <v>-7.633</v>
          </cell>
          <cell r="AR110">
            <v>-1.4370000000000001</v>
          </cell>
          <cell r="AU110" t="str">
            <v>866006</v>
          </cell>
          <cell r="AV110">
            <v>18.518000000000001</v>
          </cell>
          <cell r="AW110">
            <v>-25.266999999999999</v>
          </cell>
          <cell r="AY110" t="str">
            <v>866006</v>
          </cell>
          <cell r="AZ110" t="str">
            <v>I:CRE</v>
          </cell>
          <cell r="BA110">
            <v>0.71799999999999997</v>
          </cell>
          <cell r="BB110">
            <v>0.94699999999999995</v>
          </cell>
          <cell r="BC110">
            <v>47</v>
          </cell>
          <cell r="BD110" t="str">
            <v>866006</v>
          </cell>
          <cell r="BE110" t="str">
            <v>I:CRE</v>
          </cell>
          <cell r="BF110">
            <v>1.125</v>
          </cell>
          <cell r="BG110">
            <v>-15.111000000000001</v>
          </cell>
          <cell r="BH110">
            <v>1</v>
          </cell>
          <cell r="BI110" t="str">
            <v>866006</v>
          </cell>
          <cell r="BJ110">
            <v>35.003999999999998</v>
          </cell>
          <cell r="BK110" t="str">
            <v>866006</v>
          </cell>
          <cell r="BL110" t="str">
            <v>#NA</v>
          </cell>
          <cell r="BM110" t="str">
            <v>#NA</v>
          </cell>
          <cell r="BN110" t="str">
            <v>#NA</v>
          </cell>
          <cell r="BO110" t="str">
            <v>#NA</v>
          </cell>
          <cell r="BP110" t="str">
            <v>866006</v>
          </cell>
          <cell r="BQ110" t="str">
            <v>#NA</v>
          </cell>
          <cell r="BR110" t="str">
            <v>#NA</v>
          </cell>
          <cell r="BS110" t="str">
            <v>#NA</v>
          </cell>
          <cell r="BT110" t="str">
            <v>#NA</v>
          </cell>
          <cell r="BU110" t="str">
            <v>#NA</v>
          </cell>
          <cell r="BV110" t="str">
            <v>866006</v>
          </cell>
          <cell r="BW110">
            <v>0.80300000000000005</v>
          </cell>
        </row>
        <row r="111">
          <cell r="A111" t="str">
            <v>892193</v>
          </cell>
          <cell r="B111" t="str">
            <v>I:CSP</v>
          </cell>
          <cell r="C111" t="str">
            <v>CSP INTERNATIONAL</v>
          </cell>
          <cell r="D111">
            <v>1.2430000000000001</v>
          </cell>
          <cell r="E111">
            <v>24500</v>
          </cell>
          <cell r="F111">
            <v>30.38</v>
          </cell>
          <cell r="G111">
            <v>1.5089999999999999</v>
          </cell>
          <cell r="H111">
            <v>1.2430000000000001</v>
          </cell>
          <cell r="I111">
            <v>-1.427</v>
          </cell>
          <cell r="J111" t="str">
            <v>892193</v>
          </cell>
          <cell r="K111" t="str">
            <v>I:CSP</v>
          </cell>
          <cell r="L111">
            <v>-3.569</v>
          </cell>
          <cell r="M111">
            <v>-7.7210000000000001</v>
          </cell>
          <cell r="N111">
            <v>-9.8620000000000001</v>
          </cell>
          <cell r="P111" t="str">
            <v>892193</v>
          </cell>
          <cell r="Q111">
            <v>-19.132000000000001</v>
          </cell>
          <cell r="R111">
            <v>-30.175000000000001</v>
          </cell>
          <cell r="S111" t="str">
            <v>892193</v>
          </cell>
          <cell r="T111" t="str">
            <v>I:CSP</v>
          </cell>
          <cell r="U111">
            <v>59.2</v>
          </cell>
          <cell r="V111">
            <v>0.56599999999999995</v>
          </cell>
          <cell r="W111">
            <v>3</v>
          </cell>
          <cell r="X111">
            <v>0.623</v>
          </cell>
          <cell r="Y111">
            <v>76.497</v>
          </cell>
          <cell r="Z111">
            <v>-5.8330000000000002</v>
          </cell>
          <cell r="AA111" t="str">
            <v>892193</v>
          </cell>
          <cell r="AB111">
            <v>35.9</v>
          </cell>
          <cell r="AC111">
            <v>1.296</v>
          </cell>
          <cell r="AD111">
            <v>1.3089999999999999</v>
          </cell>
          <cell r="AE111">
            <v>93.831999999999994</v>
          </cell>
          <cell r="AF111">
            <v>73.2</v>
          </cell>
          <cell r="AG111" t="str">
            <v>892193</v>
          </cell>
          <cell r="AH111">
            <v>-7.34</v>
          </cell>
          <cell r="AI111">
            <v>1.2889999999999999</v>
          </cell>
          <cell r="AJ111">
            <v>1.379</v>
          </cell>
          <cell r="AL111" t="str">
            <v>892193</v>
          </cell>
          <cell r="AM111">
            <v>38300</v>
          </cell>
          <cell r="AN111">
            <v>38399</v>
          </cell>
          <cell r="AO111">
            <v>-26.753</v>
          </cell>
          <cell r="AP111" t="str">
            <v>892193</v>
          </cell>
          <cell r="AQ111">
            <v>-13.34</v>
          </cell>
          <cell r="AR111">
            <v>-6.02</v>
          </cell>
          <cell r="AU111" t="str">
            <v>892193</v>
          </cell>
          <cell r="AV111">
            <v>-24.234999999999999</v>
          </cell>
          <cell r="AW111">
            <v>-68.021000000000001</v>
          </cell>
          <cell r="AY111" t="str">
            <v>892193</v>
          </cell>
          <cell r="AZ111" t="str">
            <v>I:CSP</v>
          </cell>
          <cell r="BA111">
            <v>1.3620000000000001</v>
          </cell>
          <cell r="BB111">
            <v>1.3080000000000001</v>
          </cell>
          <cell r="BC111">
            <v>49.7</v>
          </cell>
          <cell r="BD111" t="str">
            <v>892193</v>
          </cell>
          <cell r="BE111" t="str">
            <v>I:CSP</v>
          </cell>
          <cell r="BF111">
            <v>2.95</v>
          </cell>
          <cell r="BG111">
            <v>-57.863999999999997</v>
          </cell>
          <cell r="BH111">
            <v>1</v>
          </cell>
          <cell r="BI111" t="str">
            <v>892193</v>
          </cell>
          <cell r="BJ111">
            <v>68.661000000000001</v>
          </cell>
          <cell r="BK111" t="str">
            <v>892193</v>
          </cell>
          <cell r="BL111" t="str">
            <v>#NA</v>
          </cell>
          <cell r="BM111" t="str">
            <v>#NA</v>
          </cell>
          <cell r="BN111" t="str">
            <v>#NA</v>
          </cell>
          <cell r="BO111" t="str">
            <v>#NA</v>
          </cell>
          <cell r="BP111" t="str">
            <v>892193</v>
          </cell>
          <cell r="BQ111" t="str">
            <v>#NA</v>
          </cell>
          <cell r="BR111" t="str">
            <v>#NA</v>
          </cell>
          <cell r="BS111" t="str">
            <v>#NA</v>
          </cell>
          <cell r="BT111" t="str">
            <v>#NA</v>
          </cell>
          <cell r="BU111" t="str">
            <v>#NA</v>
          </cell>
          <cell r="BV111" t="str">
            <v>892193</v>
          </cell>
          <cell r="BW111">
            <v>1.35</v>
          </cell>
        </row>
        <row r="112">
          <cell r="A112" t="str">
            <v>929412</v>
          </cell>
          <cell r="B112" t="str">
            <v>I:CC</v>
          </cell>
          <cell r="C112" t="str">
            <v>CUCIRINI CANTONI</v>
          </cell>
          <cell r="D112">
            <v>1.054</v>
          </cell>
          <cell r="E112">
            <v>12000</v>
          </cell>
          <cell r="F112">
            <v>12.72</v>
          </cell>
          <cell r="G112">
            <v>1.167</v>
          </cell>
          <cell r="H112">
            <v>0.90100000000000002</v>
          </cell>
          <cell r="I112">
            <v>-1.0329999999999999</v>
          </cell>
          <cell r="J112" t="str">
            <v>929412</v>
          </cell>
          <cell r="K112" t="str">
            <v>I:CC</v>
          </cell>
          <cell r="L112">
            <v>-7.9480000000000004</v>
          </cell>
          <cell r="M112">
            <v>2.33</v>
          </cell>
          <cell r="N112">
            <v>3.3330000000000002</v>
          </cell>
          <cell r="P112" t="str">
            <v>929412</v>
          </cell>
          <cell r="Q112">
            <v>-9.0809999999999995</v>
          </cell>
          <cell r="R112">
            <v>-16.98</v>
          </cell>
          <cell r="S112" t="str">
            <v>929412</v>
          </cell>
          <cell r="T112" t="str">
            <v>I:CC</v>
          </cell>
          <cell r="U112">
            <v>9.9</v>
          </cell>
          <cell r="V112">
            <v>-0.20699999999999999</v>
          </cell>
          <cell r="W112">
            <v>3</v>
          </cell>
          <cell r="X112">
            <v>0.8</v>
          </cell>
          <cell r="Y112">
            <v>10.882</v>
          </cell>
          <cell r="Z112">
            <v>-0.56599999999999995</v>
          </cell>
          <cell r="AA112" t="str">
            <v>929412</v>
          </cell>
          <cell r="AB112">
            <v>-64.2</v>
          </cell>
          <cell r="AC112">
            <v>1.1180000000000001</v>
          </cell>
          <cell r="AD112">
            <v>1.1020000000000001</v>
          </cell>
          <cell r="AE112">
            <v>4.625</v>
          </cell>
          <cell r="AF112">
            <v>4.3</v>
          </cell>
          <cell r="AG112" t="str">
            <v>929412</v>
          </cell>
          <cell r="AH112">
            <v>-11.718</v>
          </cell>
          <cell r="AI112">
            <v>1.145</v>
          </cell>
          <cell r="AJ112">
            <v>1.02</v>
          </cell>
          <cell r="AL112" t="str">
            <v>929412</v>
          </cell>
          <cell r="AM112">
            <v>38363</v>
          </cell>
          <cell r="AN112">
            <v>38037</v>
          </cell>
          <cell r="AO112">
            <v>-16.702000000000002</v>
          </cell>
          <cell r="AP112" t="str">
            <v>929412</v>
          </cell>
          <cell r="AQ112">
            <v>-17.719000000000001</v>
          </cell>
          <cell r="AR112">
            <v>-0.752</v>
          </cell>
          <cell r="AU112" t="str">
            <v>929412</v>
          </cell>
          <cell r="AV112">
            <v>37.985999999999997</v>
          </cell>
          <cell r="AW112">
            <v>-5.8</v>
          </cell>
          <cell r="AY112" t="str">
            <v>929412</v>
          </cell>
          <cell r="AZ112" t="str">
            <v>I:CC</v>
          </cell>
          <cell r="BA112">
            <v>1.0209999999999999</v>
          </cell>
          <cell r="BB112">
            <v>1.1040000000000001</v>
          </cell>
          <cell r="BC112">
            <v>6.4</v>
          </cell>
          <cell r="BD112" t="str">
            <v>929412</v>
          </cell>
          <cell r="BE112" t="str">
            <v>I:CC</v>
          </cell>
          <cell r="BF112">
            <v>1.01</v>
          </cell>
          <cell r="BG112">
            <v>4.3570000000000002</v>
          </cell>
          <cell r="BH112">
            <v>1</v>
          </cell>
          <cell r="BI112" t="str">
            <v>929412</v>
          </cell>
          <cell r="BJ112">
            <v>6.7370000000000001</v>
          </cell>
          <cell r="BK112" t="str">
            <v>929412</v>
          </cell>
          <cell r="BL112" t="str">
            <v>#NA</v>
          </cell>
          <cell r="BM112" t="str">
            <v>#NA</v>
          </cell>
          <cell r="BN112" t="str">
            <v>#NA</v>
          </cell>
          <cell r="BO112" t="str">
            <v>#NA</v>
          </cell>
          <cell r="BP112" t="str">
            <v>929412</v>
          </cell>
          <cell r="BQ112" t="str">
            <v>#NA</v>
          </cell>
          <cell r="BR112" t="str">
            <v>#NA</v>
          </cell>
          <cell r="BS112" t="str">
            <v>#NA</v>
          </cell>
          <cell r="BT112" t="str">
            <v>#NA</v>
          </cell>
          <cell r="BU112" t="str">
            <v>#NA</v>
          </cell>
          <cell r="BV112" t="str">
            <v>929412</v>
          </cell>
          <cell r="BW112">
            <v>1.0580000000000001</v>
          </cell>
        </row>
        <row r="113">
          <cell r="A113" t="str">
            <v>289324</v>
          </cell>
          <cell r="B113" t="str">
            <v>I:DA</v>
          </cell>
          <cell r="C113" t="str">
            <v>DADA</v>
          </cell>
          <cell r="D113">
            <v>7.1849999999999996</v>
          </cell>
          <cell r="E113">
            <v>15671</v>
          </cell>
          <cell r="F113">
            <v>112.36</v>
          </cell>
          <cell r="G113">
            <v>7.2830000000000004</v>
          </cell>
          <cell r="H113">
            <v>3.59</v>
          </cell>
          <cell r="I113">
            <v>-1.3460000000000001</v>
          </cell>
          <cell r="J113" t="str">
            <v>289324</v>
          </cell>
          <cell r="K113" t="str">
            <v>I:DA</v>
          </cell>
          <cell r="L113">
            <v>31.882999999999999</v>
          </cell>
          <cell r="M113">
            <v>44.567</v>
          </cell>
          <cell r="N113">
            <v>70.625</v>
          </cell>
          <cell r="P113" t="str">
            <v>289324</v>
          </cell>
          <cell r="Q113">
            <v>33.155999999999999</v>
          </cell>
          <cell r="R113">
            <v>50.311</v>
          </cell>
          <cell r="S113" t="str">
            <v>289324</v>
          </cell>
          <cell r="T113" t="str">
            <v>I:DA</v>
          </cell>
          <cell r="U113">
            <v>38.700000000000003</v>
          </cell>
          <cell r="V113">
            <v>1.1319999999999999</v>
          </cell>
          <cell r="W113">
            <v>8</v>
          </cell>
          <cell r="X113">
            <v>1.766</v>
          </cell>
          <cell r="Y113">
            <v>233.41499999999999</v>
          </cell>
          <cell r="Z113">
            <v>10.233000000000001</v>
          </cell>
          <cell r="AA113" t="str">
            <v>289324</v>
          </cell>
          <cell r="AB113">
            <v>230.4</v>
          </cell>
          <cell r="AC113">
            <v>5.6420000000000003</v>
          </cell>
          <cell r="AD113">
            <v>6.07</v>
          </cell>
          <cell r="AE113">
            <v>366.60500000000002</v>
          </cell>
          <cell r="AF113">
            <v>55.9</v>
          </cell>
          <cell r="AG113" t="str">
            <v>289324</v>
          </cell>
          <cell r="AH113">
            <v>28.111999999999998</v>
          </cell>
          <cell r="AI113">
            <v>5.4480000000000004</v>
          </cell>
          <cell r="AJ113">
            <v>4.2110000000000003</v>
          </cell>
          <cell r="AL113" t="str">
            <v>289324</v>
          </cell>
          <cell r="AM113">
            <v>38398</v>
          </cell>
          <cell r="AN113">
            <v>38212</v>
          </cell>
          <cell r="AO113">
            <v>25.536000000000001</v>
          </cell>
          <cell r="AP113" t="str">
            <v>289324</v>
          </cell>
          <cell r="AQ113">
            <v>22.111999999999998</v>
          </cell>
          <cell r="AR113">
            <v>10.047000000000001</v>
          </cell>
          <cell r="AU113" t="str">
            <v>289324</v>
          </cell>
          <cell r="AV113">
            <v>-7.67</v>
          </cell>
          <cell r="AW113">
            <v>-51.454999999999998</v>
          </cell>
          <cell r="AY113" t="str">
            <v>289324</v>
          </cell>
          <cell r="AZ113" t="str">
            <v>I:DA</v>
          </cell>
          <cell r="BA113">
            <v>4.556</v>
          </cell>
          <cell r="BB113">
            <v>6.0439999999999996</v>
          </cell>
          <cell r="BC113">
            <v>23.3</v>
          </cell>
          <cell r="BD113" t="str">
            <v>289324</v>
          </cell>
          <cell r="BE113" t="str">
            <v>I:DA</v>
          </cell>
          <cell r="BF113">
            <v>12.24</v>
          </cell>
          <cell r="BG113">
            <v>-41.298999999999999</v>
          </cell>
          <cell r="BH113">
            <v>1</v>
          </cell>
          <cell r="BI113" t="str">
            <v>289324</v>
          </cell>
          <cell r="BJ113">
            <v>117.786</v>
          </cell>
          <cell r="BK113" t="str">
            <v>289324</v>
          </cell>
          <cell r="BL113" t="str">
            <v>#NA</v>
          </cell>
          <cell r="BM113" t="str">
            <v>#NA</v>
          </cell>
          <cell r="BN113" t="str">
            <v>#NA</v>
          </cell>
          <cell r="BO113" t="str">
            <v>#NA</v>
          </cell>
          <cell r="BP113" t="str">
            <v>289324</v>
          </cell>
          <cell r="BQ113" t="str">
            <v>#NA</v>
          </cell>
          <cell r="BR113" t="str">
            <v>#NA</v>
          </cell>
          <cell r="BS113" t="str">
            <v>#NA</v>
          </cell>
          <cell r="BT113" t="str">
            <v>#NA</v>
          </cell>
          <cell r="BU113" t="str">
            <v>#NA</v>
          </cell>
          <cell r="BV113" t="str">
            <v>289324</v>
          </cell>
          <cell r="BW113">
            <v>5.0119999999999996</v>
          </cell>
        </row>
        <row r="114">
          <cell r="A114" t="str">
            <v>997634</v>
          </cell>
          <cell r="B114" t="str">
            <v>I:DAN</v>
          </cell>
          <cell r="C114" t="str">
            <v>DANIELI</v>
          </cell>
          <cell r="D114">
            <v>5.3449999999999998</v>
          </cell>
          <cell r="E114">
            <v>40880</v>
          </cell>
          <cell r="F114">
            <v>220.14</v>
          </cell>
          <cell r="G114">
            <v>5.4550000000000001</v>
          </cell>
          <cell r="H114">
            <v>2.64</v>
          </cell>
          <cell r="I114">
            <v>-1.329</v>
          </cell>
          <cell r="J114" t="str">
            <v>997634</v>
          </cell>
          <cell r="K114" t="str">
            <v>I:DAN</v>
          </cell>
          <cell r="L114">
            <v>10.663</v>
          </cell>
          <cell r="M114">
            <v>15.07</v>
          </cell>
          <cell r="N114">
            <v>87.084000000000003</v>
          </cell>
          <cell r="P114" t="str">
            <v>997634</v>
          </cell>
          <cell r="Q114">
            <v>3.6589999999999998</v>
          </cell>
          <cell r="R114">
            <v>66.771000000000001</v>
          </cell>
          <cell r="S114" t="str">
            <v>997634</v>
          </cell>
          <cell r="T114" t="str">
            <v>I:DAN</v>
          </cell>
          <cell r="U114">
            <v>73.2</v>
          </cell>
          <cell r="V114">
            <v>0.88400000000000001</v>
          </cell>
          <cell r="W114">
            <v>8</v>
          </cell>
          <cell r="X114">
            <v>0.84199999999999997</v>
          </cell>
          <cell r="Y114">
            <v>358.21199999999999</v>
          </cell>
          <cell r="Z114">
            <v>0.621</v>
          </cell>
          <cell r="AA114" t="str">
            <v>997634</v>
          </cell>
          <cell r="AB114">
            <v>97</v>
          </cell>
          <cell r="AC114">
            <v>4.78</v>
          </cell>
          <cell r="AD114">
            <v>5.149</v>
          </cell>
          <cell r="AE114">
            <v>534.66499999999996</v>
          </cell>
          <cell r="AF114">
            <v>103.2</v>
          </cell>
          <cell r="AG114" t="str">
            <v>997634</v>
          </cell>
          <cell r="AH114">
            <v>6.8920000000000003</v>
          </cell>
          <cell r="AI114">
            <v>4.83</v>
          </cell>
          <cell r="AJ114">
            <v>2.8570000000000002</v>
          </cell>
          <cell r="AL114" t="str">
            <v>997634</v>
          </cell>
          <cell r="AM114">
            <v>38390</v>
          </cell>
          <cell r="AN114">
            <v>38043</v>
          </cell>
          <cell r="AO114">
            <v>-3.9620000000000002</v>
          </cell>
          <cell r="AP114" t="str">
            <v>997634</v>
          </cell>
          <cell r="AQ114">
            <v>0.89100000000000001</v>
          </cell>
          <cell r="AR114">
            <v>0.435</v>
          </cell>
          <cell r="AU114" t="str">
            <v>997634</v>
          </cell>
          <cell r="AV114">
            <v>76.277000000000001</v>
          </cell>
          <cell r="AW114">
            <v>32.491</v>
          </cell>
          <cell r="AY114" t="str">
            <v>997634</v>
          </cell>
          <cell r="AZ114" t="str">
            <v>I:DAN</v>
          </cell>
          <cell r="BA114">
            <v>3.996</v>
          </cell>
          <cell r="BB114">
            <v>5.1360000000000001</v>
          </cell>
          <cell r="BC114">
            <v>53.9</v>
          </cell>
          <cell r="BD114" t="str">
            <v>997634</v>
          </cell>
          <cell r="BE114" t="str">
            <v>I:DAN</v>
          </cell>
          <cell r="BF114">
            <v>3.7469999999999999</v>
          </cell>
          <cell r="BG114">
            <v>42.646999999999998</v>
          </cell>
          <cell r="BH114">
            <v>1</v>
          </cell>
          <cell r="BI114" t="str">
            <v>997634</v>
          </cell>
          <cell r="BJ114">
            <v>226.387</v>
          </cell>
          <cell r="BK114" t="str">
            <v>997634</v>
          </cell>
          <cell r="BL114" t="str">
            <v>#NA</v>
          </cell>
          <cell r="BM114" t="str">
            <v>#NA</v>
          </cell>
          <cell r="BN114" t="str">
            <v>#NA</v>
          </cell>
          <cell r="BO114" t="str">
            <v>#NA</v>
          </cell>
          <cell r="BP114" t="str">
            <v>997634</v>
          </cell>
          <cell r="BQ114" t="str">
            <v>#NA</v>
          </cell>
          <cell r="BR114" t="str">
            <v>#NA</v>
          </cell>
          <cell r="BS114" t="str">
            <v>#NA</v>
          </cell>
          <cell r="BT114" t="str">
            <v>#NA</v>
          </cell>
          <cell r="BU114" t="str">
            <v>#NA</v>
          </cell>
          <cell r="BV114" t="str">
            <v>997634</v>
          </cell>
          <cell r="BW114">
            <v>4.6100000000000003</v>
          </cell>
        </row>
        <row r="115">
          <cell r="A115" t="str">
            <v>730973</v>
          </cell>
          <cell r="B115" t="str">
            <v>I:DANR</v>
          </cell>
          <cell r="C115" t="str">
            <v>DANIELI RNC</v>
          </cell>
          <cell r="D115">
            <v>3.452</v>
          </cell>
          <cell r="E115">
            <v>40425</v>
          </cell>
          <cell r="F115">
            <v>139.06</v>
          </cell>
          <cell r="G115">
            <v>3.5910000000000002</v>
          </cell>
          <cell r="H115">
            <v>1.6</v>
          </cell>
          <cell r="I115">
            <v>-0.94699999999999995</v>
          </cell>
          <cell r="J115" t="str">
            <v>730973</v>
          </cell>
          <cell r="K115" t="str">
            <v>I:DANR</v>
          </cell>
          <cell r="L115">
            <v>10.819000000000001</v>
          </cell>
          <cell r="M115">
            <v>30.56</v>
          </cell>
          <cell r="N115">
            <v>105.232</v>
          </cell>
          <cell r="P115" t="str">
            <v>730973</v>
          </cell>
          <cell r="Q115">
            <v>19.148</v>
          </cell>
          <cell r="R115">
            <v>84.918999999999997</v>
          </cell>
          <cell r="S115" t="str">
            <v>730973</v>
          </cell>
          <cell r="T115" t="str">
            <v>I:DANR</v>
          </cell>
          <cell r="U115">
            <v>259.8</v>
          </cell>
          <cell r="V115">
            <v>0.51800000000000002</v>
          </cell>
          <cell r="W115">
            <v>10</v>
          </cell>
          <cell r="X115">
            <v>0.73499999999999999</v>
          </cell>
          <cell r="Y115">
            <v>799.43100000000004</v>
          </cell>
          <cell r="Z115">
            <v>-0.91800000000000004</v>
          </cell>
          <cell r="AA115" t="str">
            <v>730973</v>
          </cell>
          <cell r="AB115">
            <v>13.9</v>
          </cell>
          <cell r="AC115">
            <v>3.0129999999999999</v>
          </cell>
          <cell r="AD115">
            <v>3.3679999999999999</v>
          </cell>
          <cell r="AE115">
            <v>989.17</v>
          </cell>
          <cell r="AF115">
            <v>290.2</v>
          </cell>
          <cell r="AG115" t="str">
            <v>730973</v>
          </cell>
          <cell r="AH115">
            <v>7.048</v>
          </cell>
          <cell r="AI115">
            <v>3.1150000000000002</v>
          </cell>
          <cell r="AJ115">
            <v>1.6819999999999999</v>
          </cell>
          <cell r="AL115" t="str">
            <v>730973</v>
          </cell>
          <cell r="AM115">
            <v>38390</v>
          </cell>
          <cell r="AN115">
            <v>38044</v>
          </cell>
          <cell r="AO115">
            <v>11.528</v>
          </cell>
          <cell r="AP115" t="str">
            <v>730973</v>
          </cell>
          <cell r="AQ115">
            <v>1.0469999999999999</v>
          </cell>
          <cell r="AR115">
            <v>-1.105</v>
          </cell>
          <cell r="AU115" t="str">
            <v>730973</v>
          </cell>
          <cell r="AV115">
            <v>105.11499999999999</v>
          </cell>
          <cell r="AW115">
            <v>61.329000000000001</v>
          </cell>
          <cell r="AY115" t="str">
            <v>730973</v>
          </cell>
          <cell r="AZ115" t="str">
            <v>I:DANR</v>
          </cell>
          <cell r="BA115">
            <v>2.355</v>
          </cell>
          <cell r="BB115">
            <v>3.3570000000000002</v>
          </cell>
          <cell r="BC115">
            <v>251.4</v>
          </cell>
          <cell r="BD115" t="str">
            <v>730973</v>
          </cell>
          <cell r="BE115" t="str">
            <v>I:DANR</v>
          </cell>
          <cell r="BF115">
            <v>2.0129999999999999</v>
          </cell>
          <cell r="BG115">
            <v>71.484999999999999</v>
          </cell>
          <cell r="BH115">
            <v>1</v>
          </cell>
          <cell r="BI115" t="str">
            <v>730973</v>
          </cell>
          <cell r="BJ115">
            <v>635.39800000000002</v>
          </cell>
          <cell r="BK115" t="str">
            <v>730973</v>
          </cell>
          <cell r="BL115" t="str">
            <v>#NA</v>
          </cell>
          <cell r="BM115" t="str">
            <v>#NA</v>
          </cell>
          <cell r="BN115" t="str">
            <v>#NA</v>
          </cell>
          <cell r="BO115" t="str">
            <v>#NA</v>
          </cell>
          <cell r="BP115" t="str">
            <v>730973</v>
          </cell>
          <cell r="BQ115" t="str">
            <v>#NA</v>
          </cell>
          <cell r="BR115" t="str">
            <v>#NA</v>
          </cell>
          <cell r="BS115" t="str">
            <v>#NA</v>
          </cell>
          <cell r="BT115" t="str">
            <v>#NA</v>
          </cell>
          <cell r="BU115" t="str">
            <v>#NA</v>
          </cell>
          <cell r="BV115" t="str">
            <v>730973</v>
          </cell>
          <cell r="BW115">
            <v>2.7669999999999999</v>
          </cell>
        </row>
        <row r="116">
          <cell r="A116" t="str">
            <v>267712</v>
          </cell>
          <cell r="B116" t="str">
            <v>I:DAS</v>
          </cell>
          <cell r="C116" t="str">
            <v>DATA SERVICE</v>
          </cell>
          <cell r="D116">
            <v>10.372</v>
          </cell>
          <cell r="E116">
            <v>5019</v>
          </cell>
          <cell r="F116">
            <v>52.2</v>
          </cell>
          <cell r="G116">
            <v>17.791</v>
          </cell>
          <cell r="H116">
            <v>8.4499999999999993</v>
          </cell>
          <cell r="I116">
            <v>-1.0309999999999999</v>
          </cell>
          <cell r="J116" t="str">
            <v>267712</v>
          </cell>
          <cell r="K116" t="str">
            <v>I:DAS</v>
          </cell>
          <cell r="L116">
            <v>8.5619999999999994</v>
          </cell>
          <cell r="M116">
            <v>0.26100000000000001</v>
          </cell>
          <cell r="N116">
            <v>-40.314999999999998</v>
          </cell>
          <cell r="P116" t="str">
            <v>267712</v>
          </cell>
          <cell r="Q116">
            <v>-11.15</v>
          </cell>
          <cell r="R116">
            <v>-60.628</v>
          </cell>
          <cell r="S116" t="str">
            <v>267712</v>
          </cell>
          <cell r="T116" t="str">
            <v>I:DAS</v>
          </cell>
          <cell r="U116">
            <v>36.5</v>
          </cell>
          <cell r="V116">
            <v>1.296</v>
          </cell>
          <cell r="W116">
            <v>7</v>
          </cell>
          <cell r="X116">
            <v>0.75800000000000001</v>
          </cell>
          <cell r="Y116">
            <v>369.00799999999998</v>
          </cell>
          <cell r="Z116">
            <v>-0.52700000000000002</v>
          </cell>
          <cell r="AA116" t="str">
            <v>267712</v>
          </cell>
          <cell r="AB116">
            <v>1245.3</v>
          </cell>
          <cell r="AC116">
            <v>9.6549999999999994</v>
          </cell>
          <cell r="AD116">
            <v>9.391</v>
          </cell>
          <cell r="AE116">
            <v>737.23</v>
          </cell>
          <cell r="AF116">
            <v>72.7</v>
          </cell>
          <cell r="AG116" t="str">
            <v>267712</v>
          </cell>
          <cell r="AH116">
            <v>4.7910000000000004</v>
          </cell>
          <cell r="AI116">
            <v>9.5540000000000003</v>
          </cell>
          <cell r="AJ116">
            <v>17.378</v>
          </cell>
          <cell r="AL116" t="str">
            <v>267712</v>
          </cell>
          <cell r="AM116">
            <v>38036</v>
          </cell>
          <cell r="AN116">
            <v>38385</v>
          </cell>
          <cell r="AO116">
            <v>-18.771000000000001</v>
          </cell>
          <cell r="AP116" t="str">
            <v>267712</v>
          </cell>
          <cell r="AQ116">
            <v>-1.21</v>
          </cell>
          <cell r="AR116">
            <v>-0.71399999999999997</v>
          </cell>
          <cell r="AU116" t="str">
            <v>267712</v>
          </cell>
          <cell r="AV116">
            <v>-40.433999999999997</v>
          </cell>
          <cell r="AW116">
            <v>-84.22</v>
          </cell>
          <cell r="AY116" t="str">
            <v>267712</v>
          </cell>
          <cell r="AZ116" t="str">
            <v>I:DAS</v>
          </cell>
          <cell r="BA116">
            <v>11.85</v>
          </cell>
          <cell r="BB116">
            <v>9.3979999999999997</v>
          </cell>
          <cell r="BC116">
            <v>15.5</v>
          </cell>
          <cell r="BD116" t="str">
            <v>267712</v>
          </cell>
          <cell r="BE116" t="str">
            <v>I:DAS</v>
          </cell>
          <cell r="BF116">
            <v>39.99</v>
          </cell>
          <cell r="BG116">
            <v>-74.063999999999993</v>
          </cell>
          <cell r="BH116">
            <v>1</v>
          </cell>
          <cell r="BI116" t="str">
            <v>267712</v>
          </cell>
          <cell r="BJ116">
            <v>175.57</v>
          </cell>
          <cell r="BK116" t="str">
            <v>267712</v>
          </cell>
          <cell r="BL116" t="str">
            <v>#NA</v>
          </cell>
          <cell r="BM116" t="str">
            <v>#NA</v>
          </cell>
          <cell r="BN116" t="str">
            <v>#NA</v>
          </cell>
          <cell r="BO116" t="str">
            <v>#NA</v>
          </cell>
          <cell r="BP116" t="str">
            <v>267712</v>
          </cell>
          <cell r="BQ116" t="str">
            <v>#NA</v>
          </cell>
          <cell r="BR116" t="str">
            <v>#NA</v>
          </cell>
          <cell r="BS116" t="str">
            <v>#NA</v>
          </cell>
          <cell r="BT116" t="str">
            <v>#NA</v>
          </cell>
          <cell r="BU116" t="str">
            <v>#NA</v>
          </cell>
          <cell r="BV116" t="str">
            <v>267712</v>
          </cell>
          <cell r="BW116">
            <v>10.667</v>
          </cell>
        </row>
        <row r="117">
          <cell r="A117" t="str">
            <v>258614</v>
          </cell>
          <cell r="B117" t="str">
            <v>I:DAL</v>
          </cell>
          <cell r="C117" t="str">
            <v>DATALOGIC</v>
          </cell>
          <cell r="D117">
            <v>20.53</v>
          </cell>
          <cell r="E117">
            <v>12056</v>
          </cell>
          <cell r="F117">
            <v>248.36</v>
          </cell>
          <cell r="G117">
            <v>20.53</v>
          </cell>
          <cell r="H117">
            <v>14.207000000000001</v>
          </cell>
          <cell r="I117">
            <v>2.4449999999999998</v>
          </cell>
          <cell r="J117" t="str">
            <v>258614</v>
          </cell>
          <cell r="K117" t="str">
            <v>I:DAL</v>
          </cell>
          <cell r="L117">
            <v>13.425000000000001</v>
          </cell>
          <cell r="M117">
            <v>15.629</v>
          </cell>
          <cell r="N117">
            <v>40.500999999999998</v>
          </cell>
          <cell r="P117" t="str">
            <v>258614</v>
          </cell>
          <cell r="Q117">
            <v>4.218</v>
          </cell>
          <cell r="R117">
            <v>20.187999999999999</v>
          </cell>
          <cell r="S117" t="str">
            <v>258614</v>
          </cell>
          <cell r="T117" t="str">
            <v>I:DAL</v>
          </cell>
          <cell r="U117">
            <v>7.8</v>
          </cell>
          <cell r="V117">
            <v>0.122</v>
          </cell>
          <cell r="W117">
            <v>4</v>
          </cell>
          <cell r="X117">
            <v>0.76400000000000001</v>
          </cell>
          <cell r="Y117">
            <v>146.80199999999999</v>
          </cell>
          <cell r="Z117">
            <v>5.5359999999999996</v>
          </cell>
          <cell r="AA117" t="str">
            <v>258614</v>
          </cell>
          <cell r="AB117">
            <v>153.1</v>
          </cell>
          <cell r="AC117">
            <v>18.201000000000001</v>
          </cell>
          <cell r="AD117">
            <v>18.751000000000001</v>
          </cell>
          <cell r="AE117">
            <v>233.84200000000001</v>
          </cell>
          <cell r="AF117">
            <v>12.1</v>
          </cell>
          <cell r="AG117" t="str">
            <v>258614</v>
          </cell>
          <cell r="AH117">
            <v>9.6549999999999994</v>
          </cell>
          <cell r="AI117">
            <v>18.100000000000001</v>
          </cell>
          <cell r="AJ117">
            <v>14.612</v>
          </cell>
          <cell r="AL117" t="str">
            <v>258614</v>
          </cell>
          <cell r="AM117">
            <v>38399</v>
          </cell>
          <cell r="AN117">
            <v>38106</v>
          </cell>
          <cell r="AO117">
            <v>-3.4020000000000001</v>
          </cell>
          <cell r="AP117" t="str">
            <v>258614</v>
          </cell>
          <cell r="AQ117">
            <v>3.6539999999999999</v>
          </cell>
          <cell r="AR117">
            <v>5.35</v>
          </cell>
          <cell r="AU117" t="str">
            <v>258614</v>
          </cell>
          <cell r="AV117">
            <v>106.23699999999999</v>
          </cell>
          <cell r="AW117">
            <v>62.451999999999998</v>
          </cell>
          <cell r="AY117" t="str">
            <v>258614</v>
          </cell>
          <cell r="AZ117" t="str">
            <v>I:DAL</v>
          </cell>
          <cell r="BA117">
            <v>16.82</v>
          </cell>
          <cell r="BB117">
            <v>18.724</v>
          </cell>
          <cell r="BC117">
            <v>10.1</v>
          </cell>
          <cell r="BD117" t="str">
            <v>258614</v>
          </cell>
          <cell r="BE117" t="str">
            <v>I:DAL</v>
          </cell>
          <cell r="BF117">
            <v>11.894</v>
          </cell>
          <cell r="BG117">
            <v>72.608000000000004</v>
          </cell>
          <cell r="BH117">
            <v>1</v>
          </cell>
          <cell r="BI117" t="str">
            <v>258614</v>
          </cell>
          <cell r="BJ117">
            <v>168.429</v>
          </cell>
          <cell r="BK117" t="str">
            <v>258614</v>
          </cell>
          <cell r="BL117" t="str">
            <v>#NA</v>
          </cell>
          <cell r="BM117" t="str">
            <v>#NA</v>
          </cell>
          <cell r="BN117" t="str">
            <v>#NA</v>
          </cell>
          <cell r="BO117" t="str">
            <v>#NA</v>
          </cell>
          <cell r="BP117" t="str">
            <v>258614</v>
          </cell>
          <cell r="BQ117" t="str">
            <v>#NA</v>
          </cell>
          <cell r="BR117" t="str">
            <v>#NA</v>
          </cell>
          <cell r="BS117" t="str">
            <v>#NA</v>
          </cell>
          <cell r="BT117" t="str">
            <v>#NA</v>
          </cell>
          <cell r="BU117" t="str">
            <v>#NA</v>
          </cell>
          <cell r="BV117" t="str">
            <v>258614</v>
          </cell>
          <cell r="BW117">
            <v>17.885999999999999</v>
          </cell>
        </row>
        <row r="118">
          <cell r="A118" t="str">
            <v>266406</v>
          </cell>
          <cell r="B118" t="str">
            <v>I:DAM</v>
          </cell>
          <cell r="C118" t="str">
            <v>DATAMAT</v>
          </cell>
          <cell r="D118">
            <v>8.6809999999999992</v>
          </cell>
          <cell r="E118">
            <v>27993</v>
          </cell>
          <cell r="F118">
            <v>243.54</v>
          </cell>
          <cell r="G118">
            <v>8.6809999999999992</v>
          </cell>
          <cell r="H118">
            <v>5.444</v>
          </cell>
          <cell r="I118">
            <v>2.5150000000000001</v>
          </cell>
          <cell r="J118" t="str">
            <v>266406</v>
          </cell>
          <cell r="K118" t="str">
            <v>I:DAM</v>
          </cell>
          <cell r="L118">
            <v>15.132999999999999</v>
          </cell>
          <cell r="M118">
            <v>25.213000000000001</v>
          </cell>
          <cell r="N118">
            <v>49.081000000000003</v>
          </cell>
          <cell r="P118" t="str">
            <v>266406</v>
          </cell>
          <cell r="Q118">
            <v>13.801</v>
          </cell>
          <cell r="R118">
            <v>28.768000000000001</v>
          </cell>
          <cell r="S118" t="str">
            <v>266406</v>
          </cell>
          <cell r="T118" t="str">
            <v>I:DAM</v>
          </cell>
          <cell r="U118">
            <v>103.2</v>
          </cell>
          <cell r="V118">
            <v>0.54900000000000004</v>
          </cell>
          <cell r="W118">
            <v>6</v>
          </cell>
          <cell r="X118">
            <v>1.6080000000000001</v>
          </cell>
          <cell r="Y118">
            <v>793.68799999999999</v>
          </cell>
          <cell r="Z118">
            <v>8.7029999999999994</v>
          </cell>
          <cell r="AA118" t="str">
            <v>266406</v>
          </cell>
          <cell r="AB118">
            <v>136.1</v>
          </cell>
          <cell r="AC118">
            <v>7.4080000000000004</v>
          </cell>
          <cell r="AD118">
            <v>7.85</v>
          </cell>
          <cell r="AE118">
            <v>1296.1379999999999</v>
          </cell>
          <cell r="AF118">
            <v>161.69999999999999</v>
          </cell>
          <cell r="AG118" t="str">
            <v>266406</v>
          </cell>
          <cell r="AH118">
            <v>11.362</v>
          </cell>
          <cell r="AI118">
            <v>7.54</v>
          </cell>
          <cell r="AJ118">
            <v>5.8230000000000004</v>
          </cell>
          <cell r="AL118" t="str">
            <v>266406</v>
          </cell>
          <cell r="AM118">
            <v>38399</v>
          </cell>
          <cell r="AN118">
            <v>38125</v>
          </cell>
          <cell r="AO118">
            <v>6.181</v>
          </cell>
          <cell r="AP118" t="str">
            <v>266406</v>
          </cell>
          <cell r="AQ118">
            <v>5.3609999999999998</v>
          </cell>
          <cell r="AR118">
            <v>8.516</v>
          </cell>
          <cell r="AU118" t="str">
            <v>266406</v>
          </cell>
          <cell r="AV118">
            <v>83.768000000000001</v>
          </cell>
          <cell r="AW118">
            <v>39.981999999999999</v>
          </cell>
          <cell r="AY118" t="str">
            <v>266406</v>
          </cell>
          <cell r="AZ118" t="str">
            <v>I:DAM</v>
          </cell>
          <cell r="BA118">
            <v>6.4459999999999997</v>
          </cell>
          <cell r="BB118">
            <v>7.8369999999999997</v>
          </cell>
          <cell r="BC118">
            <v>59.9</v>
          </cell>
          <cell r="BD118" t="str">
            <v>266406</v>
          </cell>
          <cell r="BE118" t="str">
            <v>I:DAM</v>
          </cell>
          <cell r="BF118">
            <v>5.782</v>
          </cell>
          <cell r="BG118">
            <v>50.137999999999998</v>
          </cell>
          <cell r="BH118">
            <v>1</v>
          </cell>
          <cell r="BI118" t="str">
            <v>266406</v>
          </cell>
          <cell r="BJ118">
            <v>414.63299999999998</v>
          </cell>
          <cell r="BK118" t="str">
            <v>266406</v>
          </cell>
          <cell r="BL118" t="str">
            <v>#NA</v>
          </cell>
          <cell r="BM118" t="str">
            <v>#NA</v>
          </cell>
          <cell r="BN118" t="str">
            <v>#NA</v>
          </cell>
          <cell r="BO118" t="str">
            <v>#NA</v>
          </cell>
          <cell r="BP118" t="str">
            <v>266406</v>
          </cell>
          <cell r="BQ118" t="str">
            <v>#NA</v>
          </cell>
          <cell r="BR118" t="str">
            <v>#NA</v>
          </cell>
          <cell r="BS118" t="str">
            <v>#NA</v>
          </cell>
          <cell r="BT118" t="str">
            <v>#NA</v>
          </cell>
          <cell r="BU118" t="str">
            <v>#NA</v>
          </cell>
          <cell r="BV118" t="str">
            <v>266406</v>
          </cell>
          <cell r="BW118">
            <v>7.0890000000000004</v>
          </cell>
        </row>
        <row r="119">
          <cell r="A119" t="str">
            <v>259385</v>
          </cell>
          <cell r="B119" t="str">
            <v>I:CPR</v>
          </cell>
          <cell r="C119" t="str">
            <v>DAVIDE CAMPARI</v>
          </cell>
          <cell r="D119">
            <v>48.62</v>
          </cell>
          <cell r="E119">
            <v>29040</v>
          </cell>
          <cell r="F119">
            <v>1418.02</v>
          </cell>
          <cell r="G119">
            <v>49.6</v>
          </cell>
          <cell r="H119">
            <v>35.68</v>
          </cell>
          <cell r="I119">
            <v>-1.976</v>
          </cell>
          <cell r="J119" t="str">
            <v>259385</v>
          </cell>
          <cell r="K119" t="str">
            <v>I:CPR</v>
          </cell>
          <cell r="L119">
            <v>6.3890000000000002</v>
          </cell>
          <cell r="M119">
            <v>13.837999999999999</v>
          </cell>
          <cell r="N119">
            <v>29.896000000000001</v>
          </cell>
          <cell r="P119" t="str">
            <v>259385</v>
          </cell>
          <cell r="Q119">
            <v>2.4260000000000002</v>
          </cell>
          <cell r="R119">
            <v>9.5830000000000002</v>
          </cell>
          <cell r="S119" t="str">
            <v>259385</v>
          </cell>
          <cell r="T119" t="str">
            <v>I:CPR</v>
          </cell>
          <cell r="U119">
            <v>39.299999999999997</v>
          </cell>
          <cell r="V119">
            <v>0.504</v>
          </cell>
          <cell r="W119">
            <v>4</v>
          </cell>
          <cell r="X119">
            <v>0.14599999999999999</v>
          </cell>
          <cell r="Y119">
            <v>1815.347</v>
          </cell>
          <cell r="Z119">
            <v>2.1640000000000001</v>
          </cell>
          <cell r="AA119" t="str">
            <v>259385</v>
          </cell>
          <cell r="AB119">
            <v>15.8</v>
          </cell>
          <cell r="AC119">
            <v>46.354999999999997</v>
          </cell>
          <cell r="AD119">
            <v>46.841000000000001</v>
          </cell>
          <cell r="AE119">
            <v>1918.3140000000001</v>
          </cell>
          <cell r="AF119">
            <v>40.9</v>
          </cell>
          <cell r="AG119" t="str">
            <v>259385</v>
          </cell>
          <cell r="AH119">
            <v>2.6190000000000002</v>
          </cell>
          <cell r="AI119">
            <v>45.7</v>
          </cell>
          <cell r="AJ119">
            <v>37.43</v>
          </cell>
          <cell r="AL119" t="str">
            <v>259385</v>
          </cell>
          <cell r="AM119">
            <v>38398</v>
          </cell>
          <cell r="AN119">
            <v>38057</v>
          </cell>
          <cell r="AO119">
            <v>-5.194</v>
          </cell>
          <cell r="AP119" t="str">
            <v>259385</v>
          </cell>
          <cell r="AQ119">
            <v>-3.3820000000000001</v>
          </cell>
          <cell r="AR119">
            <v>1.978</v>
          </cell>
          <cell r="AU119" t="str">
            <v>259385</v>
          </cell>
          <cell r="AV119">
            <v>102.098</v>
          </cell>
          <cell r="AW119">
            <v>58.311999999999998</v>
          </cell>
          <cell r="AY119" t="str">
            <v>259385</v>
          </cell>
          <cell r="AZ119" t="str">
            <v>I:CPR</v>
          </cell>
          <cell r="BA119">
            <v>41.55</v>
          </cell>
          <cell r="BB119">
            <v>46.793999999999997</v>
          </cell>
          <cell r="BC119">
            <v>43.4</v>
          </cell>
          <cell r="BD119" t="str">
            <v>259385</v>
          </cell>
          <cell r="BE119" t="str">
            <v>I:CPR</v>
          </cell>
          <cell r="BF119">
            <v>28.86</v>
          </cell>
          <cell r="BG119">
            <v>68.468999999999994</v>
          </cell>
          <cell r="BH119">
            <v>1</v>
          </cell>
          <cell r="BI119" t="str">
            <v>259385</v>
          </cell>
          <cell r="BJ119">
            <v>1798.2719999999999</v>
          </cell>
          <cell r="BK119" t="str">
            <v>259385</v>
          </cell>
          <cell r="BL119">
            <v>3000</v>
          </cell>
          <cell r="BM119" t="str">
            <v>CONSUMER GOODS</v>
          </cell>
          <cell r="BN119">
            <v>3500</v>
          </cell>
          <cell r="BO119" t="str">
            <v>FOOD &amp; BEVERAGE</v>
          </cell>
          <cell r="BP119" t="str">
            <v>259385</v>
          </cell>
          <cell r="BQ119">
            <v>3530</v>
          </cell>
          <cell r="BR119" t="str">
            <v>BEVERAGES</v>
          </cell>
          <cell r="BS119">
            <v>3535</v>
          </cell>
          <cell r="BT119" t="str">
            <v>DISTILLERS &amp; VINTNERS</v>
          </cell>
          <cell r="BU119" t="str">
            <v>SMALL</v>
          </cell>
          <cell r="BV119" t="str">
            <v>259385</v>
          </cell>
          <cell r="BW119">
            <v>44.161999999999999</v>
          </cell>
        </row>
        <row r="120">
          <cell r="A120" t="str">
            <v>259437</v>
          </cell>
          <cell r="B120" t="str">
            <v>I:DLG</v>
          </cell>
          <cell r="C120" t="str">
            <v>DE LONGHI</v>
          </cell>
          <cell r="D120">
            <v>3.2850000000000001</v>
          </cell>
          <cell r="E120">
            <v>149500</v>
          </cell>
          <cell r="F120">
            <v>489.61</v>
          </cell>
          <cell r="G120">
            <v>3.6829999999999998</v>
          </cell>
          <cell r="H120">
            <v>2.59</v>
          </cell>
          <cell r="I120">
            <v>0.30499999999999999</v>
          </cell>
          <cell r="J120" t="str">
            <v>259437</v>
          </cell>
          <cell r="K120" t="str">
            <v>I:DLG</v>
          </cell>
          <cell r="L120">
            <v>0.122</v>
          </cell>
          <cell r="M120">
            <v>14.62</v>
          </cell>
          <cell r="N120">
            <v>-1.94</v>
          </cell>
          <cell r="P120" t="str">
            <v>259437</v>
          </cell>
          <cell r="Q120">
            <v>3.2080000000000002</v>
          </cell>
          <cell r="R120">
            <v>-22.253</v>
          </cell>
          <cell r="S120" t="str">
            <v>259437</v>
          </cell>
          <cell r="T120" t="str">
            <v>I:DLG</v>
          </cell>
          <cell r="U120">
            <v>76.599999999999994</v>
          </cell>
          <cell r="V120">
            <v>0.65800000000000003</v>
          </cell>
          <cell r="W120">
            <v>4</v>
          </cell>
          <cell r="X120">
            <v>0.71699999999999997</v>
          </cell>
          <cell r="Y120">
            <v>244.46</v>
          </cell>
          <cell r="Z120">
            <v>0.45900000000000002</v>
          </cell>
          <cell r="AA120" t="str">
            <v>259437</v>
          </cell>
          <cell r="AB120">
            <v>82.6</v>
          </cell>
          <cell r="AC120">
            <v>3.2240000000000002</v>
          </cell>
          <cell r="AD120">
            <v>3.2549999999999999</v>
          </cell>
          <cell r="AE120">
            <v>281.10500000000002</v>
          </cell>
          <cell r="AF120">
            <v>86.1</v>
          </cell>
          <cell r="AG120" t="str">
            <v>259437</v>
          </cell>
          <cell r="AH120">
            <v>-3.649</v>
          </cell>
          <cell r="AI120">
            <v>3.2810000000000001</v>
          </cell>
          <cell r="AJ120">
            <v>3.35</v>
          </cell>
          <cell r="AL120" t="str">
            <v>259437</v>
          </cell>
          <cell r="AM120">
            <v>38166</v>
          </cell>
          <cell r="AN120">
            <v>38069</v>
          </cell>
          <cell r="AO120">
            <v>-4.4119999999999999</v>
          </cell>
          <cell r="AP120" t="str">
            <v>259437</v>
          </cell>
          <cell r="AQ120">
            <v>-9.65</v>
          </cell>
          <cell r="AR120">
            <v>0.27200000000000002</v>
          </cell>
          <cell r="AU120" t="str">
            <v>259437</v>
          </cell>
          <cell r="AV120">
            <v>36.253</v>
          </cell>
          <cell r="AW120">
            <v>-7.532</v>
          </cell>
          <cell r="AY120" t="str">
            <v>259437</v>
          </cell>
          <cell r="AZ120" t="str">
            <v>I:DLG</v>
          </cell>
          <cell r="BA120">
            <v>3.161</v>
          </cell>
          <cell r="BB120">
            <v>3.2559999999999998</v>
          </cell>
          <cell r="BC120">
            <v>140.19999999999999</v>
          </cell>
          <cell r="BD120" t="str">
            <v>259437</v>
          </cell>
          <cell r="BE120" t="str">
            <v>I:DLG</v>
          </cell>
          <cell r="BF120">
            <v>3.2010000000000001</v>
          </cell>
          <cell r="BG120">
            <v>2.6240000000000001</v>
          </cell>
          <cell r="BH120">
            <v>1</v>
          </cell>
          <cell r="BI120" t="str">
            <v>259437</v>
          </cell>
          <cell r="BJ120">
            <v>443.58199999999999</v>
          </cell>
          <cell r="BK120" t="str">
            <v>259437</v>
          </cell>
          <cell r="BL120" t="str">
            <v>#NA</v>
          </cell>
          <cell r="BM120" t="str">
            <v>#NA</v>
          </cell>
          <cell r="BN120" t="str">
            <v>#NA</v>
          </cell>
          <cell r="BO120" t="str">
            <v>#NA</v>
          </cell>
          <cell r="BP120" t="str">
            <v>259437</v>
          </cell>
          <cell r="BQ120" t="str">
            <v>#NA</v>
          </cell>
          <cell r="BR120" t="str">
            <v>#NA</v>
          </cell>
          <cell r="BS120" t="str">
            <v>#NA</v>
          </cell>
          <cell r="BT120" t="str">
            <v>#NA</v>
          </cell>
          <cell r="BU120" t="str">
            <v>#NA</v>
          </cell>
          <cell r="BV120" t="str">
            <v>259437</v>
          </cell>
          <cell r="BW120">
            <v>3.2029999999999998</v>
          </cell>
        </row>
        <row r="121">
          <cell r="A121" t="str">
            <v>268371</v>
          </cell>
          <cell r="B121" t="str">
            <v>I:DB</v>
          </cell>
          <cell r="C121" t="str">
            <v>DIGITAL BROS</v>
          </cell>
          <cell r="D121">
            <v>3.5649999999999999</v>
          </cell>
          <cell r="E121">
            <v>13470</v>
          </cell>
          <cell r="F121">
            <v>47.82</v>
          </cell>
          <cell r="G121">
            <v>3.5720000000000001</v>
          </cell>
          <cell r="H121">
            <v>2.39</v>
          </cell>
          <cell r="I121">
            <v>-0.19600000000000001</v>
          </cell>
          <cell r="J121" t="str">
            <v>268371</v>
          </cell>
          <cell r="K121" t="str">
            <v>I:DB</v>
          </cell>
          <cell r="L121">
            <v>10.749000000000001</v>
          </cell>
          <cell r="M121">
            <v>11.302</v>
          </cell>
          <cell r="N121">
            <v>7.0570000000000004</v>
          </cell>
          <cell r="P121" t="str">
            <v>268371</v>
          </cell>
          <cell r="Q121">
            <v>-0.109</v>
          </cell>
          <cell r="R121">
            <v>-13.256</v>
          </cell>
          <cell r="S121" t="str">
            <v>268371</v>
          </cell>
          <cell r="T121" t="str">
            <v>I:DB</v>
          </cell>
          <cell r="U121">
            <v>54.6</v>
          </cell>
          <cell r="V121">
            <v>0.749</v>
          </cell>
          <cell r="W121">
            <v>4</v>
          </cell>
          <cell r="X121">
            <v>1.645</v>
          </cell>
          <cell r="Y121">
            <v>182.28700000000001</v>
          </cell>
          <cell r="Z121">
            <v>4.0570000000000004</v>
          </cell>
          <cell r="AA121" t="str">
            <v>268371</v>
          </cell>
          <cell r="AB121">
            <v>182.9</v>
          </cell>
          <cell r="AC121">
            <v>3.266</v>
          </cell>
          <cell r="AD121">
            <v>3.3780000000000001</v>
          </cell>
          <cell r="AE121">
            <v>258.84199999999998</v>
          </cell>
          <cell r="AF121">
            <v>75.3</v>
          </cell>
          <cell r="AG121" t="str">
            <v>268371</v>
          </cell>
          <cell r="AH121">
            <v>6.9779999999999998</v>
          </cell>
          <cell r="AI121">
            <v>3.2189999999999999</v>
          </cell>
          <cell r="AJ121">
            <v>3.33</v>
          </cell>
          <cell r="AL121" t="str">
            <v>268371</v>
          </cell>
          <cell r="AM121">
            <v>38398</v>
          </cell>
          <cell r="AN121">
            <v>38210</v>
          </cell>
          <cell r="AO121">
            <v>-7.73</v>
          </cell>
          <cell r="AP121" t="str">
            <v>268371</v>
          </cell>
          <cell r="AQ121">
            <v>0.97699999999999998</v>
          </cell>
          <cell r="AR121">
            <v>3.871</v>
          </cell>
          <cell r="AU121" t="str">
            <v>268371</v>
          </cell>
          <cell r="AV121">
            <v>17.988</v>
          </cell>
          <cell r="AW121">
            <v>-25.797999999999998</v>
          </cell>
          <cell r="AY121" t="str">
            <v>268371</v>
          </cell>
          <cell r="AZ121" t="str">
            <v>I:DB</v>
          </cell>
          <cell r="BA121">
            <v>2.99</v>
          </cell>
          <cell r="BB121">
            <v>3.371</v>
          </cell>
          <cell r="BC121">
            <v>37.5</v>
          </cell>
          <cell r="BD121" t="str">
            <v>268371</v>
          </cell>
          <cell r="BE121" t="str">
            <v>I:DB</v>
          </cell>
          <cell r="BF121">
            <v>4.226</v>
          </cell>
          <cell r="BG121">
            <v>-15.641</v>
          </cell>
          <cell r="BH121">
            <v>1</v>
          </cell>
          <cell r="BI121" t="str">
            <v>268371</v>
          </cell>
          <cell r="BJ121">
            <v>118.965</v>
          </cell>
          <cell r="BK121" t="str">
            <v>268371</v>
          </cell>
          <cell r="BL121" t="str">
            <v>#NA</v>
          </cell>
          <cell r="BM121" t="str">
            <v>#NA</v>
          </cell>
          <cell r="BN121" t="str">
            <v>#NA</v>
          </cell>
          <cell r="BO121" t="str">
            <v>#NA</v>
          </cell>
          <cell r="BP121" t="str">
            <v>268371</v>
          </cell>
          <cell r="BQ121" t="str">
            <v>#NA</v>
          </cell>
          <cell r="BR121" t="str">
            <v>#NA</v>
          </cell>
          <cell r="BS121" t="str">
            <v>#NA</v>
          </cell>
          <cell r="BT121" t="str">
            <v>#NA</v>
          </cell>
          <cell r="BU121" t="str">
            <v>#NA</v>
          </cell>
          <cell r="BV121" t="str">
            <v>268371</v>
          </cell>
          <cell r="BW121">
            <v>3.1150000000000002</v>
          </cell>
        </row>
        <row r="122">
          <cell r="A122" t="str">
            <v>13335H</v>
          </cell>
          <cell r="B122" t="str">
            <v>I:DMA</v>
          </cell>
          <cell r="C122" t="str">
            <v>DMAIL GROUP</v>
          </cell>
          <cell r="D122">
            <v>7.98</v>
          </cell>
          <cell r="E122">
            <v>6450</v>
          </cell>
          <cell r="F122">
            <v>51.28</v>
          </cell>
          <cell r="G122">
            <v>8.2140000000000004</v>
          </cell>
          <cell r="H122">
            <v>2.4340000000000002</v>
          </cell>
          <cell r="I122">
            <v>-1.054</v>
          </cell>
          <cell r="J122" t="str">
            <v>13335H</v>
          </cell>
          <cell r="K122" t="str">
            <v>I:DMA</v>
          </cell>
          <cell r="L122">
            <v>22.204999999999998</v>
          </cell>
          <cell r="M122">
            <v>49.578000000000003</v>
          </cell>
          <cell r="N122">
            <v>171.429</v>
          </cell>
          <cell r="P122" t="str">
            <v>13335H</v>
          </cell>
          <cell r="Q122">
            <v>38.167000000000002</v>
          </cell>
          <cell r="R122">
            <v>151.11500000000001</v>
          </cell>
          <cell r="S122" t="str">
            <v>13335H</v>
          </cell>
          <cell r="T122" t="str">
            <v>I:DMA</v>
          </cell>
          <cell r="U122">
            <v>126.5</v>
          </cell>
          <cell r="V122">
            <v>3.5999999999999997E-2</v>
          </cell>
          <cell r="W122">
            <v>17</v>
          </cell>
          <cell r="X122">
            <v>1.395</v>
          </cell>
          <cell r="Y122">
            <v>893.39300000000003</v>
          </cell>
          <cell r="Z122">
            <v>-2.1819999999999999</v>
          </cell>
          <cell r="AA122" t="str">
            <v>13335H</v>
          </cell>
          <cell r="AB122">
            <v>143.5</v>
          </cell>
          <cell r="AC122">
            <v>6.3520000000000003</v>
          </cell>
          <cell r="AD122">
            <v>7.7290000000000001</v>
          </cell>
          <cell r="AE122">
            <v>1775.4870000000001</v>
          </cell>
          <cell r="AF122">
            <v>232.4</v>
          </cell>
          <cell r="AG122" t="str">
            <v>13335H</v>
          </cell>
          <cell r="AH122">
            <v>18.434000000000001</v>
          </cell>
          <cell r="AI122">
            <v>6.53</v>
          </cell>
          <cell r="AJ122">
            <v>2.94</v>
          </cell>
          <cell r="AL122" t="str">
            <v>13335H</v>
          </cell>
          <cell r="AM122">
            <v>38376</v>
          </cell>
          <cell r="AN122">
            <v>38117</v>
          </cell>
          <cell r="AO122">
            <v>30.547000000000001</v>
          </cell>
          <cell r="AP122" t="str">
            <v>13335H</v>
          </cell>
          <cell r="AQ122">
            <v>12.433999999999999</v>
          </cell>
          <cell r="AR122">
            <v>-2.3679999999999999</v>
          </cell>
          <cell r="AU122" t="str">
            <v>13335H</v>
          </cell>
          <cell r="AV122">
            <v>29.646999999999998</v>
          </cell>
          <cell r="AW122">
            <v>-14.138999999999999</v>
          </cell>
          <cell r="AY122" t="str">
            <v>13335H</v>
          </cell>
          <cell r="AZ122" t="str">
            <v>I:DMA</v>
          </cell>
          <cell r="BA122">
            <v>4.0919999999999996</v>
          </cell>
          <cell r="BB122">
            <v>7.6790000000000003</v>
          </cell>
          <cell r="BC122">
            <v>79.400000000000006</v>
          </cell>
          <cell r="BD122" t="str">
            <v>13335H</v>
          </cell>
          <cell r="BE122" t="str">
            <v>I:DMA</v>
          </cell>
          <cell r="BF122">
            <v>8.3109999999999999</v>
          </cell>
          <cell r="BG122">
            <v>-3.9830000000000001</v>
          </cell>
          <cell r="BH122">
            <v>1</v>
          </cell>
          <cell r="BI122" t="str">
            <v>13335H</v>
          </cell>
          <cell r="BJ122">
            <v>428.78</v>
          </cell>
          <cell r="BK122" t="str">
            <v>13335H</v>
          </cell>
          <cell r="BL122" t="str">
            <v>#NA</v>
          </cell>
          <cell r="BM122" t="str">
            <v>#NA</v>
          </cell>
          <cell r="BN122" t="str">
            <v>#NA</v>
          </cell>
          <cell r="BO122" t="str">
            <v>#NA</v>
          </cell>
          <cell r="BP122" t="str">
            <v>13335H</v>
          </cell>
          <cell r="BQ122" t="str">
            <v>#NA</v>
          </cell>
          <cell r="BR122" t="str">
            <v>#NA</v>
          </cell>
          <cell r="BS122" t="str">
            <v>#NA</v>
          </cell>
          <cell r="BT122" t="str">
            <v>#NA</v>
          </cell>
          <cell r="BU122" t="str">
            <v>#NA</v>
          </cell>
          <cell r="BV122" t="str">
            <v>13335H</v>
          </cell>
          <cell r="BW122">
            <v>5.2859999999999996</v>
          </cell>
        </row>
        <row r="123">
          <cell r="A123" t="str">
            <v>29129N</v>
          </cell>
          <cell r="B123" t="str">
            <v>I:DMT</v>
          </cell>
          <cell r="C123" t="str">
            <v>DMT</v>
          </cell>
          <cell r="D123">
            <v>24.94</v>
          </cell>
          <cell r="E123">
            <v>11232</v>
          </cell>
          <cell r="F123">
            <v>279.55</v>
          </cell>
          <cell r="G123">
            <v>25.16</v>
          </cell>
          <cell r="H123">
            <v>14.705</v>
          </cell>
          <cell r="I123">
            <v>1.754</v>
          </cell>
          <cell r="J123" t="str">
            <v>29129N</v>
          </cell>
          <cell r="K123" t="str">
            <v>I:DMT</v>
          </cell>
          <cell r="L123">
            <v>17.475000000000001</v>
          </cell>
          <cell r="M123">
            <v>26.081</v>
          </cell>
          <cell r="N123" t="str">
            <v>#NA</v>
          </cell>
          <cell r="P123" t="str">
            <v>29129N</v>
          </cell>
          <cell r="Q123">
            <v>14.669</v>
          </cell>
          <cell r="R123" t="str">
            <v>#NA</v>
          </cell>
          <cell r="S123" t="str">
            <v>29129N</v>
          </cell>
          <cell r="T123" t="str">
            <v>I:DMT</v>
          </cell>
          <cell r="U123">
            <v>43.7</v>
          </cell>
          <cell r="V123">
            <v>0.86299999999999999</v>
          </cell>
          <cell r="W123" t="str">
            <v>#NA</v>
          </cell>
          <cell r="X123" t="str">
            <v>#NA</v>
          </cell>
          <cell r="Y123">
            <v>969.28300000000002</v>
          </cell>
          <cell r="Z123">
            <v>3.96</v>
          </cell>
          <cell r="AA123" t="str">
            <v>29129N</v>
          </cell>
          <cell r="AB123">
            <v>101.9</v>
          </cell>
          <cell r="AC123">
            <v>21.125</v>
          </cell>
          <cell r="AD123">
            <v>23.317</v>
          </cell>
          <cell r="AE123">
            <v>1765.854</v>
          </cell>
          <cell r="AF123">
            <v>75.7</v>
          </cell>
          <cell r="AG123" t="str">
            <v>29129N</v>
          </cell>
          <cell r="AH123">
            <v>13.704000000000001</v>
          </cell>
          <cell r="AI123">
            <v>21.23</v>
          </cell>
          <cell r="AJ123" t="str">
            <v>#NA</v>
          </cell>
          <cell r="AL123" t="str">
            <v>29129N</v>
          </cell>
          <cell r="AM123">
            <v>38390</v>
          </cell>
          <cell r="AN123">
            <v>38233</v>
          </cell>
          <cell r="AO123">
            <v>7.0490000000000004</v>
          </cell>
          <cell r="AP123" t="str">
            <v>29129N</v>
          </cell>
          <cell r="AQ123">
            <v>7.7039999999999997</v>
          </cell>
          <cell r="AR123">
            <v>3.774</v>
          </cell>
          <cell r="AU123" t="str">
            <v>29129N</v>
          </cell>
          <cell r="AV123" t="str">
            <v>#NA</v>
          </cell>
          <cell r="AW123" t="str">
            <v>#NA</v>
          </cell>
          <cell r="AY123" t="str">
            <v>29129N</v>
          </cell>
          <cell r="AZ123" t="str">
            <v>I:DMT</v>
          </cell>
          <cell r="BA123">
            <v>19.532</v>
          </cell>
          <cell r="BB123">
            <v>23.23</v>
          </cell>
          <cell r="BC123">
            <v>32.200000000000003</v>
          </cell>
          <cell r="BD123" t="str">
            <v>29129N</v>
          </cell>
          <cell r="BE123" t="str">
            <v>I:DMT</v>
          </cell>
          <cell r="BF123" t="str">
            <v>#NA</v>
          </cell>
          <cell r="BG123" t="str">
            <v>#NA</v>
          </cell>
          <cell r="BH123">
            <v>1</v>
          </cell>
          <cell r="BI123" t="str">
            <v>29129N</v>
          </cell>
          <cell r="BJ123">
            <v>663.25900000000001</v>
          </cell>
          <cell r="BK123" t="str">
            <v>29129N</v>
          </cell>
          <cell r="BL123" t="str">
            <v>#NA</v>
          </cell>
          <cell r="BM123" t="str">
            <v>#NA</v>
          </cell>
          <cell r="BN123" t="str">
            <v>#NA</v>
          </cell>
          <cell r="BO123" t="str">
            <v>#NA</v>
          </cell>
          <cell r="BP123" t="str">
            <v>29129N</v>
          </cell>
          <cell r="BQ123" t="str">
            <v>#NA</v>
          </cell>
          <cell r="BR123" t="str">
            <v>#NA</v>
          </cell>
          <cell r="BS123" t="str">
            <v>#NA</v>
          </cell>
          <cell r="BT123" t="str">
            <v>#NA</v>
          </cell>
          <cell r="BU123" t="str">
            <v>#NA</v>
          </cell>
          <cell r="BV123" t="str">
            <v>29129N</v>
          </cell>
          <cell r="BW123">
            <v>19.690999999999999</v>
          </cell>
        </row>
        <row r="124">
          <cell r="A124" t="str">
            <v>692689</v>
          </cell>
          <cell r="B124" t="str">
            <v>I:DMH</v>
          </cell>
          <cell r="C124" t="str">
            <v>DUCATI MOTOR HOLDING</v>
          </cell>
          <cell r="D124">
            <v>1.0429999999999999</v>
          </cell>
          <cell r="E124">
            <v>158826</v>
          </cell>
          <cell r="F124">
            <v>165.18</v>
          </cell>
          <cell r="G124">
            <v>1.42</v>
          </cell>
          <cell r="H124">
            <v>0.86699999999999999</v>
          </cell>
          <cell r="I124">
            <v>-2.9769999999999999</v>
          </cell>
          <cell r="J124" t="str">
            <v>692689</v>
          </cell>
          <cell r="K124" t="str">
            <v>I:DMH</v>
          </cell>
          <cell r="L124">
            <v>6.266</v>
          </cell>
          <cell r="M124">
            <v>6.2229999999999999</v>
          </cell>
          <cell r="N124">
            <v>-18.896000000000001</v>
          </cell>
          <cell r="P124" t="str">
            <v>692689</v>
          </cell>
          <cell r="Q124">
            <v>-5.1890000000000001</v>
          </cell>
          <cell r="R124">
            <v>-39.209000000000003</v>
          </cell>
          <cell r="S124" t="str">
            <v>692689</v>
          </cell>
          <cell r="T124" t="str">
            <v>I:DMH</v>
          </cell>
          <cell r="U124">
            <v>818.5</v>
          </cell>
          <cell r="V124">
            <v>0.99099999999999999</v>
          </cell>
          <cell r="W124">
            <v>6</v>
          </cell>
          <cell r="X124">
            <v>0.89700000000000002</v>
          </cell>
          <cell r="Y124">
            <v>799.78</v>
          </cell>
          <cell r="Z124">
            <v>-7.3710000000000004</v>
          </cell>
          <cell r="AA124" t="str">
            <v>692689</v>
          </cell>
          <cell r="AB124">
            <v>-3.5</v>
          </cell>
          <cell r="AC124">
            <v>0.96799999999999997</v>
          </cell>
          <cell r="AD124">
            <v>1.06</v>
          </cell>
          <cell r="AE124">
            <v>858.72199999999998</v>
          </cell>
          <cell r="AF124">
            <v>811.2</v>
          </cell>
          <cell r="AG124" t="str">
            <v>692689</v>
          </cell>
          <cell r="AH124">
            <v>2.4950000000000001</v>
          </cell>
          <cell r="AI124">
            <v>0.98099999999999998</v>
          </cell>
          <cell r="AJ124">
            <v>1.286</v>
          </cell>
          <cell r="AL124" t="str">
            <v>692689</v>
          </cell>
          <cell r="AM124">
            <v>38057</v>
          </cell>
          <cell r="AN124">
            <v>38350</v>
          </cell>
          <cell r="AO124">
            <v>-12.808999999999999</v>
          </cell>
          <cell r="AP124" t="str">
            <v>692689</v>
          </cell>
          <cell r="AQ124">
            <v>-3.5059999999999998</v>
          </cell>
          <cell r="AR124">
            <v>-7.5579999999999998</v>
          </cell>
          <cell r="AU124" t="str">
            <v>692689</v>
          </cell>
          <cell r="AV124">
            <v>-1.508</v>
          </cell>
          <cell r="AW124">
            <v>-45.292999999999999</v>
          </cell>
          <cell r="AY124" t="str">
            <v>692689</v>
          </cell>
          <cell r="AZ124" t="str">
            <v>I:DMH</v>
          </cell>
          <cell r="BA124">
            <v>1.129</v>
          </cell>
          <cell r="BB124">
            <v>1.0569999999999999</v>
          </cell>
          <cell r="BC124">
            <v>491.8</v>
          </cell>
          <cell r="BD124" t="str">
            <v>692689</v>
          </cell>
          <cell r="BE124" t="str">
            <v>I:DMH</v>
          </cell>
          <cell r="BF124">
            <v>1.6080000000000001</v>
          </cell>
          <cell r="BG124">
            <v>-35.137</v>
          </cell>
          <cell r="BH124">
            <v>1</v>
          </cell>
          <cell r="BI124" t="str">
            <v>692689</v>
          </cell>
          <cell r="BJ124">
            <v>536.72500000000002</v>
          </cell>
          <cell r="BK124" t="str">
            <v>692689</v>
          </cell>
          <cell r="BL124" t="str">
            <v>#NA</v>
          </cell>
          <cell r="BM124" t="str">
            <v>#NA</v>
          </cell>
          <cell r="BN124" t="str">
            <v>#NA</v>
          </cell>
          <cell r="BO124" t="str">
            <v>#NA</v>
          </cell>
          <cell r="BP124" t="str">
            <v>692689</v>
          </cell>
          <cell r="BQ124" t="str">
            <v>#NA</v>
          </cell>
          <cell r="BR124" t="str">
            <v>#NA</v>
          </cell>
          <cell r="BS124" t="str">
            <v>#NA</v>
          </cell>
          <cell r="BT124" t="str">
            <v>#NA</v>
          </cell>
          <cell r="BU124" t="str">
            <v>#NA</v>
          </cell>
          <cell r="BV124" t="str">
            <v>692689</v>
          </cell>
          <cell r="BW124">
            <v>1.026</v>
          </cell>
        </row>
        <row r="125">
          <cell r="A125" t="str">
            <v>772670</v>
          </cell>
          <cell r="B125" t="str">
            <v>I:MO</v>
          </cell>
          <cell r="C125" t="str">
            <v>EDISON</v>
          </cell>
          <cell r="D125">
            <v>1.593</v>
          </cell>
          <cell r="E125">
            <v>4154938</v>
          </cell>
          <cell r="F125">
            <v>6618.81</v>
          </cell>
          <cell r="G125">
            <v>1.6279999999999999</v>
          </cell>
          <cell r="H125">
            <v>1.3120000000000001</v>
          </cell>
          <cell r="I125">
            <v>-0.375</v>
          </cell>
          <cell r="J125" t="str">
            <v>772670</v>
          </cell>
          <cell r="K125" t="str">
            <v>I:MO</v>
          </cell>
          <cell r="L125">
            <v>0.505</v>
          </cell>
          <cell r="M125">
            <v>-2.15</v>
          </cell>
          <cell r="N125">
            <v>1.079</v>
          </cell>
          <cell r="P125" t="str">
            <v>772670</v>
          </cell>
          <cell r="Q125">
            <v>-13.561</v>
          </cell>
          <cell r="R125">
            <v>-19.234000000000002</v>
          </cell>
          <cell r="S125" t="str">
            <v>772670</v>
          </cell>
          <cell r="T125" t="str">
            <v>I:MO</v>
          </cell>
          <cell r="U125">
            <v>7287</v>
          </cell>
          <cell r="V125">
            <v>0.42499999999999999</v>
          </cell>
          <cell r="W125">
            <v>3</v>
          </cell>
          <cell r="X125">
            <v>0.63500000000000001</v>
          </cell>
          <cell r="Y125">
            <v>11437.343999999999</v>
          </cell>
          <cell r="Z125">
            <v>2.6419999999999999</v>
          </cell>
          <cell r="AA125" t="str">
            <v>772670</v>
          </cell>
          <cell r="AB125">
            <v>51</v>
          </cell>
          <cell r="AC125">
            <v>1.5680000000000001</v>
          </cell>
          <cell r="AD125">
            <v>1.5580000000000001</v>
          </cell>
          <cell r="AE125">
            <v>13728.145</v>
          </cell>
          <cell r="AF125">
            <v>8816.4</v>
          </cell>
          <cell r="AG125" t="str">
            <v>772670</v>
          </cell>
          <cell r="AH125">
            <v>-3.266</v>
          </cell>
          <cell r="AI125">
            <v>1.585</v>
          </cell>
          <cell r="AJ125">
            <v>1.5760000000000001</v>
          </cell>
          <cell r="AL125" t="str">
            <v>772670</v>
          </cell>
          <cell r="AM125">
            <v>38307</v>
          </cell>
          <cell r="AN125">
            <v>38211</v>
          </cell>
          <cell r="AO125">
            <v>-21.181999999999999</v>
          </cell>
          <cell r="AP125" t="str">
            <v>772670</v>
          </cell>
          <cell r="AQ125">
            <v>-9.2669999999999995</v>
          </cell>
          <cell r="AR125">
            <v>2.4550000000000001</v>
          </cell>
          <cell r="AU125" t="str">
            <v>772670</v>
          </cell>
          <cell r="AV125">
            <v>28.303000000000001</v>
          </cell>
          <cell r="AW125">
            <v>-15.483000000000001</v>
          </cell>
          <cell r="AY125" t="str">
            <v>772670</v>
          </cell>
          <cell r="AZ125" t="str">
            <v>I:MO</v>
          </cell>
          <cell r="BA125">
            <v>1.46</v>
          </cell>
          <cell r="BB125">
            <v>1.5589999999999999</v>
          </cell>
          <cell r="BC125">
            <v>6512.8</v>
          </cell>
          <cell r="BD125" t="str">
            <v>772670</v>
          </cell>
          <cell r="BE125" t="str">
            <v>I:MO</v>
          </cell>
          <cell r="BF125">
            <v>1.6830000000000001</v>
          </cell>
          <cell r="BG125">
            <v>-5.327</v>
          </cell>
          <cell r="BH125">
            <v>1</v>
          </cell>
          <cell r="BI125" t="str">
            <v>772670</v>
          </cell>
          <cell r="BJ125">
            <v>9622.1370000000006</v>
          </cell>
          <cell r="BK125" t="str">
            <v>772670</v>
          </cell>
          <cell r="BL125">
            <v>7000</v>
          </cell>
          <cell r="BM125" t="str">
            <v>UTILITIES</v>
          </cell>
          <cell r="BN125">
            <v>7500</v>
          </cell>
          <cell r="BO125" t="str">
            <v>UTILITIES</v>
          </cell>
          <cell r="BP125" t="str">
            <v>772670</v>
          </cell>
          <cell r="BQ125">
            <v>7570</v>
          </cell>
          <cell r="BR125" t="str">
            <v>GAS, WATER &amp; MULTI-UTILITIES</v>
          </cell>
          <cell r="BS125">
            <v>7575</v>
          </cell>
          <cell r="BT125" t="str">
            <v>MULTI-UTILITIES</v>
          </cell>
          <cell r="BU125" t="str">
            <v>MEDIUM</v>
          </cell>
          <cell r="BV125" t="str">
            <v>772670</v>
          </cell>
          <cell r="BW125">
            <v>1.5109999999999999</v>
          </cell>
        </row>
        <row r="126">
          <cell r="A126" t="str">
            <v>772686</v>
          </cell>
          <cell r="B126" t="str">
            <v>I:MOR</v>
          </cell>
          <cell r="C126" t="str">
            <v>EDISON RNC</v>
          </cell>
          <cell r="D126">
            <v>1.5840000000000001</v>
          </cell>
          <cell r="E126">
            <v>110592</v>
          </cell>
          <cell r="F126">
            <v>175.84</v>
          </cell>
          <cell r="G126">
            <v>1.5840000000000001</v>
          </cell>
          <cell r="H126">
            <v>1.202</v>
          </cell>
          <cell r="I126">
            <v>0.253</v>
          </cell>
          <cell r="J126" t="str">
            <v>772686</v>
          </cell>
          <cell r="K126" t="str">
            <v>I:MOR</v>
          </cell>
          <cell r="L126">
            <v>1.865</v>
          </cell>
          <cell r="M126">
            <v>1.2789999999999999</v>
          </cell>
          <cell r="N126">
            <v>19.007999999999999</v>
          </cell>
          <cell r="P126" t="str">
            <v>772686</v>
          </cell>
          <cell r="Q126">
            <v>-10.132999999999999</v>
          </cell>
          <cell r="R126">
            <v>-1.3049999999999999</v>
          </cell>
          <cell r="S126" t="str">
            <v>772686</v>
          </cell>
          <cell r="T126" t="str">
            <v>I:MOR</v>
          </cell>
          <cell r="U126">
            <v>117.6</v>
          </cell>
          <cell r="V126">
            <v>0.372</v>
          </cell>
          <cell r="W126">
            <v>4</v>
          </cell>
          <cell r="X126">
            <v>0.67500000000000004</v>
          </cell>
          <cell r="Y126">
            <v>180.56899999999999</v>
          </cell>
          <cell r="Z126">
            <v>4.0739999999999998</v>
          </cell>
          <cell r="AA126" t="str">
            <v>772686</v>
          </cell>
          <cell r="AB126">
            <v>103</v>
          </cell>
          <cell r="AC126">
            <v>1.5289999999999999</v>
          </cell>
          <cell r="AD126">
            <v>1.536</v>
          </cell>
          <cell r="AE126">
            <v>269.14600000000002</v>
          </cell>
          <cell r="AF126">
            <v>175</v>
          </cell>
          <cell r="AG126" t="str">
            <v>772686</v>
          </cell>
          <cell r="AH126">
            <v>-1.9059999999999999</v>
          </cell>
          <cell r="AI126">
            <v>1.5549999999999999</v>
          </cell>
          <cell r="AJ126">
            <v>1.331</v>
          </cell>
          <cell r="AL126" t="str">
            <v>772686</v>
          </cell>
          <cell r="AM126">
            <v>38399</v>
          </cell>
          <cell r="AN126">
            <v>38210</v>
          </cell>
          <cell r="AO126">
            <v>-17.753</v>
          </cell>
          <cell r="AP126" t="str">
            <v>772686</v>
          </cell>
          <cell r="AQ126">
            <v>-7.907</v>
          </cell>
          <cell r="AR126">
            <v>3.887</v>
          </cell>
          <cell r="AU126" t="str">
            <v>772686</v>
          </cell>
          <cell r="AV126">
            <v>73.506</v>
          </cell>
          <cell r="AW126">
            <v>29.72</v>
          </cell>
          <cell r="AY126" t="str">
            <v>772686</v>
          </cell>
          <cell r="AZ126" t="str">
            <v>I:MOR</v>
          </cell>
          <cell r="BA126">
            <v>1.367</v>
          </cell>
          <cell r="BB126">
            <v>1.5369999999999999</v>
          </cell>
          <cell r="BC126">
            <v>60</v>
          </cell>
          <cell r="BD126" t="str">
            <v>772686</v>
          </cell>
          <cell r="BE126" t="str">
            <v>I:MOR</v>
          </cell>
          <cell r="BF126">
            <v>1.1319999999999999</v>
          </cell>
          <cell r="BG126">
            <v>39.877000000000002</v>
          </cell>
          <cell r="BH126">
            <v>1</v>
          </cell>
          <cell r="BI126" t="str">
            <v>772686</v>
          </cell>
          <cell r="BJ126">
            <v>87.5</v>
          </cell>
          <cell r="BK126" t="str">
            <v>772686</v>
          </cell>
          <cell r="BL126" t="str">
            <v>#NA</v>
          </cell>
          <cell r="BM126" t="str">
            <v>#NA</v>
          </cell>
          <cell r="BN126" t="str">
            <v>#NA</v>
          </cell>
          <cell r="BO126" t="str">
            <v>#NA</v>
          </cell>
          <cell r="BP126" t="str">
            <v>772686</v>
          </cell>
          <cell r="BQ126" t="str">
            <v>#NA</v>
          </cell>
          <cell r="BR126" t="str">
            <v>#NA</v>
          </cell>
          <cell r="BS126" t="str">
            <v>#NA</v>
          </cell>
          <cell r="BT126" t="str">
            <v>#NA</v>
          </cell>
          <cell r="BU126" t="str">
            <v>#NA</v>
          </cell>
          <cell r="BV126" t="str">
            <v>772686</v>
          </cell>
          <cell r="BW126">
            <v>1.4510000000000001</v>
          </cell>
        </row>
        <row r="127">
          <cell r="A127" t="str">
            <v>255795</v>
          </cell>
          <cell r="B127" t="str">
            <v>I:ELN</v>
          </cell>
          <cell r="C127" t="str">
            <v>EL EN</v>
          </cell>
          <cell r="D127">
            <v>25.05</v>
          </cell>
          <cell r="E127">
            <v>4662</v>
          </cell>
          <cell r="F127">
            <v>117.63</v>
          </cell>
          <cell r="G127">
            <v>25.05</v>
          </cell>
          <cell r="H127">
            <v>14.71</v>
          </cell>
          <cell r="I127">
            <v>4.68</v>
          </cell>
          <cell r="J127" t="str">
            <v>255795</v>
          </cell>
          <cell r="K127" t="str">
            <v>I:ELN</v>
          </cell>
          <cell r="L127">
            <v>36.082000000000001</v>
          </cell>
          <cell r="M127">
            <v>47.188000000000002</v>
          </cell>
          <cell r="N127">
            <v>64.878</v>
          </cell>
          <cell r="P127" t="str">
            <v>255795</v>
          </cell>
          <cell r="Q127">
            <v>35.777000000000001</v>
          </cell>
          <cell r="R127">
            <v>44.564999999999998</v>
          </cell>
          <cell r="S127" t="str">
            <v>255795</v>
          </cell>
          <cell r="T127" t="str">
            <v>I:ELN</v>
          </cell>
          <cell r="U127">
            <v>11</v>
          </cell>
          <cell r="V127">
            <v>8.5000000000000006E-2</v>
          </cell>
          <cell r="W127">
            <v>5</v>
          </cell>
          <cell r="X127">
            <v>0.88700000000000001</v>
          </cell>
          <cell r="Y127">
            <v>229.66900000000001</v>
          </cell>
          <cell r="Z127">
            <v>25.062000000000001</v>
          </cell>
          <cell r="AA127" t="str">
            <v>255795</v>
          </cell>
          <cell r="AB127">
            <v>348.7</v>
          </cell>
          <cell r="AC127">
            <v>18.622</v>
          </cell>
          <cell r="AD127">
            <v>19.434000000000001</v>
          </cell>
          <cell r="AE127">
            <v>385.86599999999999</v>
          </cell>
          <cell r="AF127">
            <v>17</v>
          </cell>
          <cell r="AG127" t="str">
            <v>255795</v>
          </cell>
          <cell r="AH127">
            <v>32.311</v>
          </cell>
          <cell r="AI127">
            <v>18.408000000000001</v>
          </cell>
          <cell r="AJ127">
            <v>15.193</v>
          </cell>
          <cell r="AL127" t="str">
            <v>255795</v>
          </cell>
          <cell r="AM127">
            <v>38399</v>
          </cell>
          <cell r="AN127">
            <v>38082</v>
          </cell>
          <cell r="AO127">
            <v>28.157</v>
          </cell>
          <cell r="AP127" t="str">
            <v>255795</v>
          </cell>
          <cell r="AQ127">
            <v>26.311</v>
          </cell>
          <cell r="AR127">
            <v>24.876000000000001</v>
          </cell>
          <cell r="AU127" t="str">
            <v>255795</v>
          </cell>
          <cell r="AV127">
            <v>121.32599999999999</v>
          </cell>
          <cell r="AW127">
            <v>77.540000000000006</v>
          </cell>
          <cell r="AY127" t="str">
            <v>255795</v>
          </cell>
          <cell r="AZ127" t="str">
            <v>I:ELN</v>
          </cell>
          <cell r="BA127">
            <v>16.324000000000002</v>
          </cell>
          <cell r="BB127">
            <v>19.390999999999998</v>
          </cell>
          <cell r="BC127">
            <v>4.9000000000000004</v>
          </cell>
          <cell r="BD127" t="str">
            <v>255795</v>
          </cell>
          <cell r="BE127" t="str">
            <v>I:ELN</v>
          </cell>
          <cell r="BF127">
            <v>13.346</v>
          </cell>
          <cell r="BG127">
            <v>87.697000000000003</v>
          </cell>
          <cell r="BH127">
            <v>1</v>
          </cell>
          <cell r="BI127" t="str">
            <v>255795</v>
          </cell>
          <cell r="BJ127">
            <v>90.599000000000004</v>
          </cell>
          <cell r="BK127" t="str">
            <v>255795</v>
          </cell>
          <cell r="BL127" t="str">
            <v>#NA</v>
          </cell>
          <cell r="BM127" t="str">
            <v>#NA</v>
          </cell>
          <cell r="BN127" t="str">
            <v>#NA</v>
          </cell>
          <cell r="BO127" t="str">
            <v>#NA</v>
          </cell>
          <cell r="BP127" t="str">
            <v>255795</v>
          </cell>
          <cell r="BQ127" t="str">
            <v>#NA</v>
          </cell>
          <cell r="BR127" t="str">
            <v>#NA</v>
          </cell>
          <cell r="BS127" t="str">
            <v>#NA</v>
          </cell>
          <cell r="BT127" t="str">
            <v>#NA</v>
          </cell>
          <cell r="BU127" t="str">
            <v>#NA</v>
          </cell>
          <cell r="BV127" t="str">
            <v>255795</v>
          </cell>
          <cell r="BW127">
            <v>17.297000000000001</v>
          </cell>
        </row>
        <row r="128">
          <cell r="A128" t="str">
            <v>682918</v>
          </cell>
          <cell r="B128" t="str">
            <v>I:EM</v>
          </cell>
          <cell r="C128" t="str">
            <v>EMAK</v>
          </cell>
          <cell r="D128">
            <v>4.47</v>
          </cell>
          <cell r="E128">
            <v>27654</v>
          </cell>
          <cell r="F128">
            <v>123.61</v>
          </cell>
          <cell r="G128">
            <v>4.47</v>
          </cell>
          <cell r="H128">
            <v>3.31</v>
          </cell>
          <cell r="I128">
            <v>1.407</v>
          </cell>
          <cell r="J128" t="str">
            <v>682918</v>
          </cell>
          <cell r="K128" t="str">
            <v>I:EM</v>
          </cell>
          <cell r="L128">
            <v>14.733000000000001</v>
          </cell>
          <cell r="M128">
            <v>20.974</v>
          </cell>
          <cell r="N128">
            <v>34.923000000000002</v>
          </cell>
          <cell r="P128" t="str">
            <v>682918</v>
          </cell>
          <cell r="Q128">
            <v>9.5630000000000006</v>
          </cell>
          <cell r="R128">
            <v>14.61</v>
          </cell>
          <cell r="S128" t="str">
            <v>682918</v>
          </cell>
          <cell r="T128" t="str">
            <v>I:EM</v>
          </cell>
          <cell r="U128">
            <v>26.6</v>
          </cell>
          <cell r="V128">
            <v>0.45400000000000001</v>
          </cell>
          <cell r="W128">
            <v>3</v>
          </cell>
          <cell r="X128">
            <v>0.65300000000000002</v>
          </cell>
          <cell r="Y128">
            <v>107.568</v>
          </cell>
          <cell r="Z128">
            <v>3.6640000000000001</v>
          </cell>
          <cell r="AA128" t="str">
            <v>682918</v>
          </cell>
          <cell r="AB128">
            <v>120.2</v>
          </cell>
          <cell r="AC128">
            <v>3.89</v>
          </cell>
          <cell r="AD128">
            <v>4.1210000000000004</v>
          </cell>
          <cell r="AE128">
            <v>192.61799999999999</v>
          </cell>
          <cell r="AF128">
            <v>45.9</v>
          </cell>
          <cell r="AG128" t="str">
            <v>682918</v>
          </cell>
          <cell r="AH128">
            <v>10.962</v>
          </cell>
          <cell r="AI128">
            <v>3.8959999999999999</v>
          </cell>
          <cell r="AJ128">
            <v>3.3130000000000002</v>
          </cell>
          <cell r="AL128" t="str">
            <v>682918</v>
          </cell>
          <cell r="AM128">
            <v>38399</v>
          </cell>
          <cell r="AN128">
            <v>38034</v>
          </cell>
          <cell r="AO128">
            <v>1.9430000000000001</v>
          </cell>
          <cell r="AP128" t="str">
            <v>682918</v>
          </cell>
          <cell r="AQ128">
            <v>4.9610000000000003</v>
          </cell>
          <cell r="AR128">
            <v>3.4780000000000002</v>
          </cell>
          <cell r="AU128" t="str">
            <v>682918</v>
          </cell>
          <cell r="AV128">
            <v>133.62899999999999</v>
          </cell>
          <cell r="AW128">
            <v>89.843999999999994</v>
          </cell>
          <cell r="AY128" t="str">
            <v>682918</v>
          </cell>
          <cell r="AZ128" t="str">
            <v>I:EM</v>
          </cell>
          <cell r="BA128">
            <v>3.714</v>
          </cell>
          <cell r="BB128">
            <v>4.1120000000000001</v>
          </cell>
          <cell r="BC128">
            <v>24.2</v>
          </cell>
          <cell r="BD128" t="str">
            <v>682918</v>
          </cell>
          <cell r="BE128" t="str">
            <v>I:EM</v>
          </cell>
          <cell r="BF128">
            <v>2.2349999999999999</v>
          </cell>
          <cell r="BG128">
            <v>100</v>
          </cell>
          <cell r="BH128">
            <v>1</v>
          </cell>
          <cell r="BI128" t="str">
            <v>682918</v>
          </cell>
          <cell r="BJ128">
            <v>90.213999999999999</v>
          </cell>
          <cell r="BK128" t="str">
            <v>682918</v>
          </cell>
          <cell r="BL128" t="str">
            <v>#NA</v>
          </cell>
          <cell r="BM128" t="str">
            <v>#NA</v>
          </cell>
          <cell r="BN128" t="str">
            <v>#NA</v>
          </cell>
          <cell r="BO128" t="str">
            <v>#NA</v>
          </cell>
          <cell r="BP128" t="str">
            <v>682918</v>
          </cell>
          <cell r="BQ128" t="str">
            <v>#NA</v>
          </cell>
          <cell r="BR128" t="str">
            <v>#NA</v>
          </cell>
          <cell r="BS128" t="str">
            <v>#NA</v>
          </cell>
          <cell r="BT128" t="str">
            <v>#NA</v>
          </cell>
          <cell r="BU128" t="str">
            <v>#NA</v>
          </cell>
          <cell r="BV128" t="str">
            <v>682918</v>
          </cell>
          <cell r="BW128">
            <v>3.7639999999999998</v>
          </cell>
        </row>
        <row r="129">
          <cell r="A129" t="str">
            <v>275791</v>
          </cell>
          <cell r="B129" t="str">
            <v>I:ENEL</v>
          </cell>
          <cell r="C129" t="str">
            <v>ENEL</v>
          </cell>
          <cell r="D129">
            <v>7.59</v>
          </cell>
          <cell r="E129">
            <v>6103518</v>
          </cell>
          <cell r="F129">
            <v>46325.68</v>
          </cell>
          <cell r="G129">
            <v>7.6980000000000004</v>
          </cell>
          <cell r="H129">
            <v>5.7690000000000001</v>
          </cell>
          <cell r="I129">
            <v>0.11899999999999999</v>
          </cell>
          <cell r="J129" t="str">
            <v>275791</v>
          </cell>
          <cell r="K129" t="str">
            <v>I:ENEL</v>
          </cell>
          <cell r="L129">
            <v>4.95</v>
          </cell>
          <cell r="M129">
            <v>11.987</v>
          </cell>
          <cell r="N129">
            <v>32.006999999999998</v>
          </cell>
          <cell r="P129" t="str">
            <v>275791</v>
          </cell>
          <cell r="Q129">
            <v>0.57499999999999996</v>
          </cell>
          <cell r="R129">
            <v>11.694000000000001</v>
          </cell>
          <cell r="S129" t="str">
            <v>275791</v>
          </cell>
          <cell r="T129" t="str">
            <v>I:ENEL</v>
          </cell>
          <cell r="U129">
            <v>36671.599999999999</v>
          </cell>
          <cell r="V129">
            <v>0.72399999999999998</v>
          </cell>
          <cell r="W129">
            <v>4</v>
          </cell>
          <cell r="X129">
            <v>0.55000000000000004</v>
          </cell>
          <cell r="Y129">
            <v>260018.25</v>
          </cell>
          <cell r="Z129">
            <v>-0.86199999999999999</v>
          </cell>
          <cell r="AA129" t="str">
            <v>275791</v>
          </cell>
          <cell r="AB129">
            <v>4.9000000000000004</v>
          </cell>
          <cell r="AC129">
            <v>7.141</v>
          </cell>
          <cell r="AD129">
            <v>7.375</v>
          </cell>
          <cell r="AE129">
            <v>240162.43799999999</v>
          </cell>
          <cell r="AF129">
            <v>32587.4</v>
          </cell>
          <cell r="AG129" t="str">
            <v>275791</v>
          </cell>
          <cell r="AH129">
            <v>1.179</v>
          </cell>
          <cell r="AI129">
            <v>7.2320000000000002</v>
          </cell>
          <cell r="AJ129">
            <v>5.75</v>
          </cell>
          <cell r="AL129" t="str">
            <v>275791</v>
          </cell>
          <cell r="AM129">
            <v>38391</v>
          </cell>
          <cell r="AN129">
            <v>38034</v>
          </cell>
          <cell r="AO129">
            <v>-7.0449999999999999</v>
          </cell>
          <cell r="AP129" t="str">
            <v>275791</v>
          </cell>
          <cell r="AQ129">
            <v>-4.8209999999999997</v>
          </cell>
          <cell r="AR129">
            <v>-1.048</v>
          </cell>
          <cell r="AU129" t="str">
            <v>275791</v>
          </cell>
          <cell r="AV129">
            <v>46.682000000000002</v>
          </cell>
          <cell r="AW129">
            <v>2.8959999999999999</v>
          </cell>
          <cell r="AY129" t="str">
            <v>275791</v>
          </cell>
          <cell r="AZ129" t="str">
            <v>I:ENEL</v>
          </cell>
          <cell r="BA129">
            <v>6.4749999999999996</v>
          </cell>
          <cell r="BB129">
            <v>7.3689999999999998</v>
          </cell>
          <cell r="BC129">
            <v>36806.699999999997</v>
          </cell>
          <cell r="BD129" t="str">
            <v>275791</v>
          </cell>
          <cell r="BE129" t="str">
            <v>I:ENEL</v>
          </cell>
          <cell r="BF129">
            <v>6.7140000000000004</v>
          </cell>
          <cell r="BG129">
            <v>13.052</v>
          </cell>
          <cell r="BH129">
            <v>1</v>
          </cell>
          <cell r="BI129" t="str">
            <v>275791</v>
          </cell>
          <cell r="BJ129">
            <v>239180.125</v>
          </cell>
          <cell r="BK129" t="str">
            <v>275791</v>
          </cell>
          <cell r="BL129">
            <v>7000</v>
          </cell>
          <cell r="BM129" t="str">
            <v>UTILITIES</v>
          </cell>
          <cell r="BN129">
            <v>7500</v>
          </cell>
          <cell r="BO129" t="str">
            <v>UTILITIES</v>
          </cell>
          <cell r="BP129" t="str">
            <v>275791</v>
          </cell>
          <cell r="BQ129">
            <v>7530</v>
          </cell>
          <cell r="BR129" t="str">
            <v>ELECTRICITY</v>
          </cell>
          <cell r="BS129">
            <v>7535</v>
          </cell>
          <cell r="BT129" t="str">
            <v>ELECTRICITY</v>
          </cell>
          <cell r="BU129" t="str">
            <v>LARGE</v>
          </cell>
          <cell r="BV129" t="str">
            <v>275791</v>
          </cell>
          <cell r="BW129">
            <v>6.7270000000000003</v>
          </cell>
        </row>
        <row r="130">
          <cell r="A130" t="str">
            <v>505918</v>
          </cell>
          <cell r="B130" t="str">
            <v>I:CMI</v>
          </cell>
          <cell r="C130" t="str">
            <v>ENERTAD</v>
          </cell>
          <cell r="D130">
            <v>3.16</v>
          </cell>
          <cell r="E130">
            <v>94866</v>
          </cell>
          <cell r="F130">
            <v>299.77999999999997</v>
          </cell>
          <cell r="G130">
            <v>3.69</v>
          </cell>
          <cell r="H130">
            <v>2.617</v>
          </cell>
          <cell r="I130">
            <v>-2.7690000000000001</v>
          </cell>
          <cell r="J130" t="str">
            <v>505918</v>
          </cell>
          <cell r="K130" t="str">
            <v>I:CMI</v>
          </cell>
          <cell r="L130">
            <v>-2.589</v>
          </cell>
          <cell r="M130">
            <v>1.673</v>
          </cell>
          <cell r="N130">
            <v>-11.789</v>
          </cell>
          <cell r="P130" t="str">
            <v>505918</v>
          </cell>
          <cell r="Q130">
            <v>-9.7379999999999995</v>
          </cell>
          <cell r="R130">
            <v>-32.103000000000002</v>
          </cell>
          <cell r="S130" t="str">
            <v>505918</v>
          </cell>
          <cell r="T130" t="str">
            <v>I:CMI</v>
          </cell>
          <cell r="U130">
            <v>282.7</v>
          </cell>
          <cell r="V130">
            <v>0.23799999999999999</v>
          </cell>
          <cell r="W130">
            <v>4</v>
          </cell>
          <cell r="X130">
            <v>0.59599999999999997</v>
          </cell>
          <cell r="Y130">
            <v>912.35699999999997</v>
          </cell>
          <cell r="Z130">
            <v>-4.819</v>
          </cell>
          <cell r="AA130" t="str">
            <v>505918</v>
          </cell>
          <cell r="AB130">
            <v>-14.2</v>
          </cell>
          <cell r="AC130">
            <v>3.1829999999999998</v>
          </cell>
          <cell r="AD130">
            <v>3.2519999999999998</v>
          </cell>
          <cell r="AE130">
            <v>998.36800000000005</v>
          </cell>
          <cell r="AF130">
            <v>304.8</v>
          </cell>
          <cell r="AG130" t="str">
            <v>505918</v>
          </cell>
          <cell r="AH130">
            <v>-6.36</v>
          </cell>
          <cell r="AI130">
            <v>3.2440000000000002</v>
          </cell>
          <cell r="AJ130">
            <v>3.5819999999999999</v>
          </cell>
          <cell r="AL130" t="str">
            <v>505918</v>
          </cell>
          <cell r="AM130">
            <v>38056</v>
          </cell>
          <cell r="AN130">
            <v>38176</v>
          </cell>
          <cell r="AO130">
            <v>-17.359000000000002</v>
          </cell>
          <cell r="AP130" t="str">
            <v>505918</v>
          </cell>
          <cell r="AQ130">
            <v>-12.361000000000001</v>
          </cell>
          <cell r="AR130">
            <v>-5.0060000000000002</v>
          </cell>
          <cell r="AU130" t="str">
            <v>505918</v>
          </cell>
          <cell r="AV130">
            <v>196.37899999999999</v>
          </cell>
          <cell r="AW130">
            <v>152.59299999999999</v>
          </cell>
          <cell r="AY130" t="str">
            <v>505918</v>
          </cell>
          <cell r="AZ130" t="str">
            <v>I:CMI</v>
          </cell>
          <cell r="BA130">
            <v>3.194</v>
          </cell>
          <cell r="BB130">
            <v>3.2519999999999998</v>
          </cell>
          <cell r="BC130">
            <v>222.7</v>
          </cell>
          <cell r="BD130" t="str">
            <v>505918</v>
          </cell>
          <cell r="BE130" t="str">
            <v>I:CMI</v>
          </cell>
          <cell r="BF130">
            <v>1.2030000000000001</v>
          </cell>
          <cell r="BG130">
            <v>162.75</v>
          </cell>
          <cell r="BH130">
            <v>1</v>
          </cell>
          <cell r="BI130" t="str">
            <v>505918</v>
          </cell>
          <cell r="BJ130">
            <v>698.404</v>
          </cell>
          <cell r="BK130" t="str">
            <v>505918</v>
          </cell>
          <cell r="BL130" t="str">
            <v>#NA</v>
          </cell>
          <cell r="BM130" t="str">
            <v>#NA</v>
          </cell>
          <cell r="BN130" t="str">
            <v>#NA</v>
          </cell>
          <cell r="BO130" t="str">
            <v>#NA</v>
          </cell>
          <cell r="BP130" t="str">
            <v>505918</v>
          </cell>
          <cell r="BQ130" t="str">
            <v>#NA</v>
          </cell>
          <cell r="BR130" t="str">
            <v>#NA</v>
          </cell>
          <cell r="BS130" t="str">
            <v>#NA</v>
          </cell>
          <cell r="BT130" t="str">
            <v>#NA</v>
          </cell>
          <cell r="BU130" t="str">
            <v>#NA</v>
          </cell>
          <cell r="BV130" t="str">
            <v>505918</v>
          </cell>
          <cell r="BW130">
            <v>3.1640000000000001</v>
          </cell>
        </row>
        <row r="131">
          <cell r="A131" t="str">
            <v>255794</v>
          </cell>
          <cell r="B131" t="str">
            <v>I:ENG</v>
          </cell>
          <cell r="C131" t="str">
            <v>ENGINEERING I I</v>
          </cell>
          <cell r="D131">
            <v>28.17</v>
          </cell>
          <cell r="E131">
            <v>12500</v>
          </cell>
          <cell r="F131">
            <v>350.75</v>
          </cell>
          <cell r="G131">
            <v>28.28</v>
          </cell>
          <cell r="H131">
            <v>19.952999999999999</v>
          </cell>
          <cell r="I131">
            <v>1.6970000000000001</v>
          </cell>
          <cell r="J131" t="str">
            <v>255794</v>
          </cell>
          <cell r="K131" t="str">
            <v>I:ENG</v>
          </cell>
          <cell r="L131">
            <v>13.589</v>
          </cell>
          <cell r="M131">
            <v>23.824000000000002</v>
          </cell>
          <cell r="N131">
            <v>9.7390000000000008</v>
          </cell>
          <cell r="P131" t="str">
            <v>255794</v>
          </cell>
          <cell r="Q131">
            <v>12.413</v>
          </cell>
          <cell r="R131">
            <v>-10.574</v>
          </cell>
          <cell r="S131" t="str">
            <v>255794</v>
          </cell>
          <cell r="T131" t="str">
            <v>I:ENG</v>
          </cell>
          <cell r="U131">
            <v>13.5</v>
          </cell>
          <cell r="V131">
            <v>1.034</v>
          </cell>
          <cell r="W131">
            <v>4</v>
          </cell>
          <cell r="X131">
            <v>1.284</v>
          </cell>
          <cell r="Y131">
            <v>338.62400000000002</v>
          </cell>
          <cell r="Z131">
            <v>2.6230000000000002</v>
          </cell>
          <cell r="AA131" t="str">
            <v>255794</v>
          </cell>
          <cell r="AB131">
            <v>374.9</v>
          </cell>
          <cell r="AC131">
            <v>24.254999999999999</v>
          </cell>
          <cell r="AD131">
            <v>26.087</v>
          </cell>
          <cell r="AE131">
            <v>590.03300000000002</v>
          </cell>
          <cell r="AF131">
            <v>22.4</v>
          </cell>
          <cell r="AG131" t="str">
            <v>255794</v>
          </cell>
          <cell r="AH131">
            <v>9.8179999999999996</v>
          </cell>
          <cell r="AI131">
            <v>24.8</v>
          </cell>
          <cell r="AJ131">
            <v>25.67</v>
          </cell>
          <cell r="AL131" t="str">
            <v>255794</v>
          </cell>
          <cell r="AM131">
            <v>38390</v>
          </cell>
          <cell r="AN131">
            <v>38138</v>
          </cell>
          <cell r="AO131">
            <v>4.7919999999999998</v>
          </cell>
          <cell r="AP131" t="str">
            <v>255794</v>
          </cell>
          <cell r="AQ131">
            <v>3.8170000000000002</v>
          </cell>
          <cell r="AR131">
            <v>2.4369999999999998</v>
          </cell>
          <cell r="AU131" t="str">
            <v>255794</v>
          </cell>
          <cell r="AV131">
            <v>27.28</v>
          </cell>
          <cell r="AW131">
            <v>-16.506</v>
          </cell>
          <cell r="AY131" t="str">
            <v>255794</v>
          </cell>
          <cell r="AZ131" t="str">
            <v>I:ENG</v>
          </cell>
          <cell r="BA131">
            <v>22.302</v>
          </cell>
          <cell r="BB131">
            <v>26.033999999999999</v>
          </cell>
          <cell r="BC131">
            <v>9.4</v>
          </cell>
          <cell r="BD131" t="str">
            <v>255794</v>
          </cell>
          <cell r="BE131" t="str">
            <v>I:ENG</v>
          </cell>
          <cell r="BF131">
            <v>30.08</v>
          </cell>
          <cell r="BG131">
            <v>-6.35</v>
          </cell>
          <cell r="BH131">
            <v>1</v>
          </cell>
          <cell r="BI131" t="str">
            <v>255794</v>
          </cell>
          <cell r="BJ131">
            <v>219.27500000000001</v>
          </cell>
          <cell r="BK131" t="str">
            <v>255794</v>
          </cell>
          <cell r="BL131" t="str">
            <v>#NA</v>
          </cell>
          <cell r="BM131" t="str">
            <v>#NA</v>
          </cell>
          <cell r="BN131" t="str">
            <v>#NA</v>
          </cell>
          <cell r="BO131" t="str">
            <v>#NA</v>
          </cell>
          <cell r="BP131" t="str">
            <v>255794</v>
          </cell>
          <cell r="BQ131" t="str">
            <v>#NA</v>
          </cell>
          <cell r="BR131" t="str">
            <v>#NA</v>
          </cell>
          <cell r="BS131" t="str">
            <v>#NA</v>
          </cell>
          <cell r="BT131" t="str">
            <v>#NA</v>
          </cell>
          <cell r="BU131" t="str">
            <v>#NA</v>
          </cell>
          <cell r="BV131" t="str">
            <v>255794</v>
          </cell>
          <cell r="BW131">
            <v>22.561</v>
          </cell>
        </row>
        <row r="132">
          <cell r="A132" t="str">
            <v>866154</v>
          </cell>
          <cell r="B132" t="str">
            <v>I:ENI</v>
          </cell>
          <cell r="C132" t="str">
            <v>ENI</v>
          </cell>
          <cell r="D132">
            <v>19.184000000000001</v>
          </cell>
          <cell r="E132">
            <v>4004423</v>
          </cell>
          <cell r="F132">
            <v>76844.75</v>
          </cell>
          <cell r="G132">
            <v>19.295999999999999</v>
          </cell>
          <cell r="H132">
            <v>15.08</v>
          </cell>
          <cell r="I132">
            <v>-0.34300000000000003</v>
          </cell>
          <cell r="J132" t="str">
            <v>866154</v>
          </cell>
          <cell r="K132" t="str">
            <v>I:ENI</v>
          </cell>
          <cell r="L132">
            <v>4.1989999999999998</v>
          </cell>
          <cell r="M132">
            <v>5.6849999999999996</v>
          </cell>
          <cell r="N132">
            <v>28.064</v>
          </cell>
          <cell r="P132" t="str">
            <v>866154</v>
          </cell>
          <cell r="Q132">
            <v>-5.726</v>
          </cell>
          <cell r="R132">
            <v>7.7510000000000003</v>
          </cell>
          <cell r="S132" t="str">
            <v>866154</v>
          </cell>
          <cell r="T132" t="str">
            <v>I:ENI</v>
          </cell>
          <cell r="U132">
            <v>15393.2</v>
          </cell>
          <cell r="V132">
            <v>0.73699999999999999</v>
          </cell>
          <cell r="W132">
            <v>3</v>
          </cell>
          <cell r="X132">
            <v>0.47699999999999998</v>
          </cell>
          <cell r="Y132">
            <v>284849.25</v>
          </cell>
          <cell r="Z132">
            <v>1.395</v>
          </cell>
          <cell r="AA132" t="str">
            <v>866154</v>
          </cell>
          <cell r="AB132">
            <v>34.799999999999997</v>
          </cell>
          <cell r="AC132">
            <v>18.488</v>
          </cell>
          <cell r="AD132">
            <v>18.814</v>
          </cell>
          <cell r="AE132">
            <v>333717.875</v>
          </cell>
          <cell r="AF132">
            <v>17743.3</v>
          </cell>
          <cell r="AG132" t="str">
            <v>866154</v>
          </cell>
          <cell r="AH132">
            <v>0.42799999999999999</v>
          </cell>
          <cell r="AI132">
            <v>18.411000000000001</v>
          </cell>
          <cell r="AJ132">
            <v>14.98</v>
          </cell>
          <cell r="AL132" t="str">
            <v>866154</v>
          </cell>
          <cell r="AM132">
            <v>38390</v>
          </cell>
          <cell r="AN132">
            <v>38034</v>
          </cell>
          <cell r="AO132">
            <v>-13.346</v>
          </cell>
          <cell r="AP132" t="str">
            <v>866154</v>
          </cell>
          <cell r="AQ132">
            <v>-5.5730000000000004</v>
          </cell>
          <cell r="AR132">
            <v>1.2090000000000001</v>
          </cell>
          <cell r="AU132" t="str">
            <v>866154</v>
          </cell>
          <cell r="AV132">
            <v>67.138999999999996</v>
          </cell>
          <cell r="AW132">
            <v>23.353000000000002</v>
          </cell>
          <cell r="AY132" t="str">
            <v>866154</v>
          </cell>
          <cell r="AZ132" t="str">
            <v>I:ENI</v>
          </cell>
          <cell r="BA132">
            <v>17.385999999999999</v>
          </cell>
          <cell r="BB132">
            <v>18.797000000000001</v>
          </cell>
          <cell r="BC132">
            <v>20130.900000000001</v>
          </cell>
          <cell r="BD132" t="str">
            <v>866154</v>
          </cell>
          <cell r="BE132" t="str">
            <v>I:ENI</v>
          </cell>
          <cell r="BF132">
            <v>14.369</v>
          </cell>
          <cell r="BG132">
            <v>33.51</v>
          </cell>
          <cell r="BH132">
            <v>1</v>
          </cell>
          <cell r="BI132" t="str">
            <v>866154</v>
          </cell>
          <cell r="BJ132">
            <v>347801.31300000002</v>
          </cell>
          <cell r="BK132" t="str">
            <v>866154</v>
          </cell>
          <cell r="BL132">
            <v>1</v>
          </cell>
          <cell r="BM132" t="str">
            <v>OIL &amp; GAS</v>
          </cell>
          <cell r="BN132">
            <v>500</v>
          </cell>
          <cell r="BO132" t="str">
            <v>OIL &amp; GAS</v>
          </cell>
          <cell r="BP132" t="str">
            <v>866154</v>
          </cell>
          <cell r="BQ132">
            <v>530</v>
          </cell>
          <cell r="BR132" t="str">
            <v>OIL &amp; GAS PRODUCERS</v>
          </cell>
          <cell r="BS132">
            <v>537</v>
          </cell>
          <cell r="BT132" t="str">
            <v>INTEGRATED OIL &amp; GAS</v>
          </cell>
          <cell r="BU132" t="str">
            <v>LARGE</v>
          </cell>
          <cell r="BV132" t="str">
            <v>866154</v>
          </cell>
          <cell r="BW132">
            <v>18.132999999999999</v>
          </cell>
        </row>
        <row r="133">
          <cell r="A133" t="str">
            <v>299115</v>
          </cell>
          <cell r="B133" t="str">
            <v>I:EPL</v>
          </cell>
          <cell r="C133" t="str">
            <v>EPLANET TELECOM.</v>
          </cell>
          <cell r="D133">
            <v>0.24</v>
          </cell>
          <cell r="E133">
            <v>409285</v>
          </cell>
          <cell r="F133">
            <v>98.23</v>
          </cell>
          <cell r="G133">
            <v>0.43</v>
          </cell>
          <cell r="H133">
            <v>0.23100000000000001</v>
          </cell>
          <cell r="I133">
            <v>-0.90800000000000003</v>
          </cell>
          <cell r="J133" t="str">
            <v>299115</v>
          </cell>
          <cell r="K133" t="str">
            <v>I:EPL</v>
          </cell>
          <cell r="L133">
            <v>-8.0109999999999992</v>
          </cell>
          <cell r="M133">
            <v>-17.012</v>
          </cell>
          <cell r="N133">
            <v>-41.762</v>
          </cell>
          <cell r="P133" t="str">
            <v>299115</v>
          </cell>
          <cell r="Q133">
            <v>-28.423999999999999</v>
          </cell>
          <cell r="R133">
            <v>-62.075000000000003</v>
          </cell>
          <cell r="S133" t="str">
            <v>299115</v>
          </cell>
          <cell r="T133" t="str">
            <v>I:EPL</v>
          </cell>
          <cell r="U133">
            <v>1635.3</v>
          </cell>
          <cell r="V133">
            <v>0.70799999999999996</v>
          </cell>
          <cell r="W133">
            <v>8</v>
          </cell>
          <cell r="X133">
            <v>1.6539999999999999</v>
          </cell>
          <cell r="Y133">
            <v>425.16199999999998</v>
          </cell>
          <cell r="Z133">
            <v>-1.518</v>
          </cell>
          <cell r="AA133" t="str">
            <v>299115</v>
          </cell>
          <cell r="AB133">
            <v>171.9</v>
          </cell>
          <cell r="AC133">
            <v>0.26400000000000001</v>
          </cell>
          <cell r="AD133">
            <v>0.245</v>
          </cell>
          <cell r="AE133">
            <v>540.88499999999999</v>
          </cell>
          <cell r="AF133">
            <v>2225.6999999999998</v>
          </cell>
          <cell r="AG133" t="str">
            <v>299115</v>
          </cell>
          <cell r="AH133">
            <v>-11.782</v>
          </cell>
          <cell r="AI133">
            <v>0.26100000000000001</v>
          </cell>
          <cell r="AJ133">
            <v>0.41199999999999998</v>
          </cell>
          <cell r="AL133" t="str">
            <v>299115</v>
          </cell>
          <cell r="AM133">
            <v>38054</v>
          </cell>
          <cell r="AN133">
            <v>38383</v>
          </cell>
          <cell r="AO133">
            <v>-36.043999999999997</v>
          </cell>
          <cell r="AP133" t="str">
            <v>299115</v>
          </cell>
          <cell r="AQ133">
            <v>-17.782</v>
          </cell>
          <cell r="AR133">
            <v>-1.7050000000000001</v>
          </cell>
          <cell r="AU133" t="str">
            <v>299115</v>
          </cell>
          <cell r="AV133">
            <v>-41.204999999999998</v>
          </cell>
          <cell r="AW133">
            <v>-84.991</v>
          </cell>
          <cell r="AY133" t="str">
            <v>299115</v>
          </cell>
          <cell r="AZ133" t="str">
            <v>I:EPL</v>
          </cell>
          <cell r="BA133">
            <v>0.33500000000000002</v>
          </cell>
          <cell r="BB133">
            <v>0.246</v>
          </cell>
          <cell r="BC133">
            <v>1594.1</v>
          </cell>
          <cell r="BD133" t="str">
            <v>299115</v>
          </cell>
          <cell r="BE133" t="str">
            <v>I:EPL</v>
          </cell>
          <cell r="BF133">
            <v>0.95399999999999996</v>
          </cell>
          <cell r="BG133">
            <v>-74.834000000000003</v>
          </cell>
          <cell r="BH133">
            <v>1</v>
          </cell>
          <cell r="BI133" t="str">
            <v>299115</v>
          </cell>
          <cell r="BJ133">
            <v>537.53200000000004</v>
          </cell>
          <cell r="BK133" t="str">
            <v>299115</v>
          </cell>
          <cell r="BL133" t="str">
            <v>#NA</v>
          </cell>
          <cell r="BM133" t="str">
            <v>#NA</v>
          </cell>
          <cell r="BN133" t="str">
            <v>#NA</v>
          </cell>
          <cell r="BO133" t="str">
            <v>#NA</v>
          </cell>
          <cell r="BP133" t="str">
            <v>299115</v>
          </cell>
          <cell r="BQ133" t="str">
            <v>#NA</v>
          </cell>
          <cell r="BR133" t="str">
            <v>#NA</v>
          </cell>
          <cell r="BS133" t="str">
            <v>#NA</v>
          </cell>
          <cell r="BT133" t="str">
            <v>#NA</v>
          </cell>
          <cell r="BU133" t="str">
            <v>#NA</v>
          </cell>
          <cell r="BV133" t="str">
            <v>299115</v>
          </cell>
          <cell r="BW133">
            <v>0.28599999999999998</v>
          </cell>
        </row>
        <row r="134">
          <cell r="A134" t="str">
            <v>879965</v>
          </cell>
          <cell r="B134" t="str">
            <v>I:ERG</v>
          </cell>
          <cell r="C134" t="str">
            <v>ERG</v>
          </cell>
          <cell r="D134">
            <v>9.5459999999999994</v>
          </cell>
          <cell r="E134">
            <v>161782</v>
          </cell>
          <cell r="F134">
            <v>1536.93</v>
          </cell>
          <cell r="G134">
            <v>9.593</v>
          </cell>
          <cell r="H134">
            <v>4.1369999999999996</v>
          </cell>
          <cell r="I134">
            <v>-0.49</v>
          </cell>
          <cell r="J134" t="str">
            <v>879965</v>
          </cell>
          <cell r="K134" t="str">
            <v>I:ERG</v>
          </cell>
          <cell r="L134">
            <v>11.622999999999999</v>
          </cell>
          <cell r="M134">
            <v>19.893999999999998</v>
          </cell>
          <cell r="N134">
            <v>131.98099999999999</v>
          </cell>
          <cell r="P134" t="str">
            <v>879965</v>
          </cell>
          <cell r="Q134">
            <v>8.4830000000000005</v>
          </cell>
          <cell r="R134">
            <v>111.667</v>
          </cell>
          <cell r="S134" t="str">
            <v>879965</v>
          </cell>
          <cell r="T134" t="str">
            <v>I:ERG</v>
          </cell>
          <cell r="U134">
            <v>380.3</v>
          </cell>
          <cell r="V134">
            <v>0.25800000000000001</v>
          </cell>
          <cell r="W134">
            <v>11</v>
          </cell>
          <cell r="X134">
            <v>0.75900000000000001</v>
          </cell>
          <cell r="Y134">
            <v>3260.8490000000002</v>
          </cell>
          <cell r="Z134">
            <v>5.3639999999999999</v>
          </cell>
          <cell r="AA134" t="str">
            <v>879965</v>
          </cell>
          <cell r="AB134">
            <v>83.1</v>
          </cell>
          <cell r="AC134">
            <v>8.5399999999999991</v>
          </cell>
          <cell r="AD134">
            <v>8.8119999999999994</v>
          </cell>
          <cell r="AE134">
            <v>4538.5200000000004</v>
          </cell>
          <cell r="AF134">
            <v>511.7</v>
          </cell>
          <cell r="AG134" t="str">
            <v>879965</v>
          </cell>
          <cell r="AH134">
            <v>7.8520000000000003</v>
          </cell>
          <cell r="AI134">
            <v>8.5519999999999996</v>
          </cell>
          <cell r="AJ134">
            <v>4.1150000000000002</v>
          </cell>
          <cell r="AL134" t="str">
            <v>879965</v>
          </cell>
          <cell r="AM134">
            <v>38398</v>
          </cell>
          <cell r="AN134">
            <v>38042</v>
          </cell>
          <cell r="AO134">
            <v>0.86299999999999999</v>
          </cell>
          <cell r="AP134" t="str">
            <v>879965</v>
          </cell>
          <cell r="AQ134">
            <v>1.851</v>
          </cell>
          <cell r="AR134">
            <v>5.1779999999999999</v>
          </cell>
          <cell r="AU134" t="str">
            <v>879965</v>
          </cell>
          <cell r="AV134">
            <v>207.46700000000001</v>
          </cell>
          <cell r="AW134">
            <v>163.68199999999999</v>
          </cell>
          <cell r="AY134" t="str">
            <v>879965</v>
          </cell>
          <cell r="AZ134" t="str">
            <v>I:ERG</v>
          </cell>
          <cell r="BA134">
            <v>6.2880000000000003</v>
          </cell>
          <cell r="BB134">
            <v>8.8010000000000002</v>
          </cell>
          <cell r="BC134">
            <v>398.9</v>
          </cell>
          <cell r="BD134" t="str">
            <v>879965</v>
          </cell>
          <cell r="BE134" t="str">
            <v>I:ERG</v>
          </cell>
          <cell r="BF134">
            <v>3.4860000000000002</v>
          </cell>
          <cell r="BG134">
            <v>173.83799999999999</v>
          </cell>
          <cell r="BH134">
            <v>1</v>
          </cell>
          <cell r="BI134" t="str">
            <v>879965</v>
          </cell>
          <cell r="BJ134">
            <v>2482.7420000000002</v>
          </cell>
          <cell r="BK134" t="str">
            <v>879965</v>
          </cell>
          <cell r="BL134" t="str">
            <v>#NA</v>
          </cell>
          <cell r="BM134" t="str">
            <v>#NA</v>
          </cell>
          <cell r="BN134" t="str">
            <v>#NA</v>
          </cell>
          <cell r="BO134" t="str">
            <v>#NA</v>
          </cell>
          <cell r="BP134" t="str">
            <v>879965</v>
          </cell>
          <cell r="BQ134" t="str">
            <v>#NA</v>
          </cell>
          <cell r="BR134" t="str">
            <v>#NA</v>
          </cell>
          <cell r="BS134" t="str">
            <v>#NA</v>
          </cell>
          <cell r="BT134" t="str">
            <v>#NA</v>
          </cell>
          <cell r="BU134" t="str">
            <v>#NA</v>
          </cell>
          <cell r="BV134" t="str">
            <v>879965</v>
          </cell>
          <cell r="BW134">
            <v>7.6180000000000003</v>
          </cell>
        </row>
        <row r="135">
          <cell r="A135" t="str">
            <v>685129</v>
          </cell>
          <cell r="B135" t="str">
            <v>I:BV</v>
          </cell>
          <cell r="C135" t="str">
            <v>ERGO PREVIDENZA</v>
          </cell>
          <cell r="D135">
            <v>5.3280000000000003</v>
          </cell>
          <cell r="E135">
            <v>90000</v>
          </cell>
          <cell r="F135">
            <v>480.6</v>
          </cell>
          <cell r="G135">
            <v>5.3550000000000004</v>
          </cell>
          <cell r="H135">
            <v>3.4369999999999998</v>
          </cell>
          <cell r="I135">
            <v>-1.9E-2</v>
          </cell>
          <cell r="J135" t="str">
            <v>685129</v>
          </cell>
          <cell r="K135" t="str">
            <v>I:BV</v>
          </cell>
          <cell r="L135">
            <v>18.033000000000001</v>
          </cell>
          <cell r="M135">
            <v>33.200000000000003</v>
          </cell>
          <cell r="N135">
            <v>20.57</v>
          </cell>
          <cell r="P135" t="str">
            <v>685129</v>
          </cell>
          <cell r="Q135">
            <v>21.789000000000001</v>
          </cell>
          <cell r="R135">
            <v>0.25700000000000001</v>
          </cell>
          <cell r="S135" t="str">
            <v>685129</v>
          </cell>
          <cell r="T135" t="str">
            <v>I:BV</v>
          </cell>
          <cell r="U135">
            <v>134.9</v>
          </cell>
          <cell r="V135">
            <v>1.1599999999999999</v>
          </cell>
          <cell r="W135">
            <v>6</v>
          </cell>
          <cell r="X135">
            <v>1.22</v>
          </cell>
          <cell r="Y135">
            <v>628.47</v>
          </cell>
          <cell r="Z135">
            <v>5.7560000000000002</v>
          </cell>
          <cell r="AA135" t="str">
            <v>685129</v>
          </cell>
          <cell r="AB135">
            <v>97.1</v>
          </cell>
          <cell r="AC135">
            <v>4.5</v>
          </cell>
          <cell r="AD135">
            <v>4.851</v>
          </cell>
          <cell r="AE135">
            <v>962.24400000000003</v>
          </cell>
          <cell r="AF135">
            <v>193.5</v>
          </cell>
          <cell r="AG135" t="str">
            <v>685129</v>
          </cell>
          <cell r="AH135">
            <v>14.262</v>
          </cell>
          <cell r="AI135">
            <v>4.5140000000000002</v>
          </cell>
          <cell r="AJ135">
            <v>4.4189999999999996</v>
          </cell>
          <cell r="AL135" t="str">
            <v>685129</v>
          </cell>
          <cell r="AM135">
            <v>38397</v>
          </cell>
          <cell r="AN135">
            <v>38257</v>
          </cell>
          <cell r="AO135">
            <v>14.167999999999999</v>
          </cell>
          <cell r="AP135" t="str">
            <v>685129</v>
          </cell>
          <cell r="AQ135">
            <v>8.2609999999999992</v>
          </cell>
          <cell r="AR135">
            <v>5.57</v>
          </cell>
          <cell r="AU135" t="str">
            <v>685129</v>
          </cell>
          <cell r="AV135">
            <v>-9.0419999999999998</v>
          </cell>
          <cell r="AW135">
            <v>-52.828000000000003</v>
          </cell>
          <cell r="AY135" t="str">
            <v>685129</v>
          </cell>
          <cell r="AZ135" t="str">
            <v>I:BV</v>
          </cell>
          <cell r="BA135">
            <v>4.3070000000000004</v>
          </cell>
          <cell r="BB135">
            <v>4.8369999999999997</v>
          </cell>
          <cell r="BC135">
            <v>126.9</v>
          </cell>
          <cell r="BD135" t="str">
            <v>685129</v>
          </cell>
          <cell r="BE135" t="str">
            <v>I:BV</v>
          </cell>
          <cell r="BF135">
            <v>9.2940000000000005</v>
          </cell>
          <cell r="BG135">
            <v>-42.671999999999997</v>
          </cell>
          <cell r="BH135">
            <v>1</v>
          </cell>
          <cell r="BI135" t="str">
            <v>685129</v>
          </cell>
          <cell r="BJ135">
            <v>554.06799999999998</v>
          </cell>
          <cell r="BK135" t="str">
            <v>685129</v>
          </cell>
          <cell r="BL135" t="str">
            <v>#NA</v>
          </cell>
          <cell r="BM135" t="str">
            <v>#NA</v>
          </cell>
          <cell r="BN135" t="str">
            <v>#NA</v>
          </cell>
          <cell r="BO135" t="str">
            <v>#NA</v>
          </cell>
          <cell r="BP135" t="str">
            <v>685129</v>
          </cell>
          <cell r="BQ135" t="str">
            <v>#NA</v>
          </cell>
          <cell r="BR135" t="str">
            <v>#NA</v>
          </cell>
          <cell r="BS135" t="str">
            <v>#NA</v>
          </cell>
          <cell r="BT135" t="str">
            <v>#NA</v>
          </cell>
          <cell r="BU135" t="str">
            <v>#NA</v>
          </cell>
          <cell r="BV135" t="str">
            <v>685129</v>
          </cell>
          <cell r="BW135">
            <v>4.1449999999999996</v>
          </cell>
        </row>
        <row r="136">
          <cell r="A136" t="str">
            <v>749401</v>
          </cell>
          <cell r="B136" t="str">
            <v>I:ERI</v>
          </cell>
          <cell r="C136" t="str">
            <v>ERICSSON</v>
          </cell>
          <cell r="D136">
            <v>39.14</v>
          </cell>
          <cell r="E136">
            <v>25740</v>
          </cell>
          <cell r="F136">
            <v>1007.98</v>
          </cell>
          <cell r="G136">
            <v>39.229999999999997</v>
          </cell>
          <cell r="H136">
            <v>22.94</v>
          </cell>
          <cell r="I136">
            <v>-2.5999999999999999E-2</v>
          </cell>
          <cell r="J136" t="str">
            <v>749401</v>
          </cell>
          <cell r="K136" t="str">
            <v>I:ERI</v>
          </cell>
          <cell r="L136">
            <v>11.765000000000001</v>
          </cell>
          <cell r="M136">
            <v>12.439</v>
          </cell>
          <cell r="N136">
            <v>54.887</v>
          </cell>
          <cell r="P136" t="str">
            <v>749401</v>
          </cell>
          <cell r="Q136">
            <v>1.028</v>
          </cell>
          <cell r="R136">
            <v>34.573999999999998</v>
          </cell>
          <cell r="S136" t="str">
            <v>749401</v>
          </cell>
          <cell r="T136" t="str">
            <v>I:ERI</v>
          </cell>
          <cell r="U136">
            <v>6.3</v>
          </cell>
          <cell r="V136">
            <v>0.90500000000000003</v>
          </cell>
          <cell r="W136">
            <v>5</v>
          </cell>
          <cell r="X136">
            <v>1.3440000000000001</v>
          </cell>
          <cell r="Y136">
            <v>234.68799999999999</v>
          </cell>
          <cell r="Z136">
            <v>-5.0999999999999997E-2</v>
          </cell>
          <cell r="AA136" t="str">
            <v>749401</v>
          </cell>
          <cell r="AB136">
            <v>373.6</v>
          </cell>
          <cell r="AC136">
            <v>35.97</v>
          </cell>
          <cell r="AD136">
            <v>38.012</v>
          </cell>
          <cell r="AE136">
            <v>476.76499999999999</v>
          </cell>
          <cell r="AF136">
            <v>12.4</v>
          </cell>
          <cell r="AG136" t="str">
            <v>749401</v>
          </cell>
          <cell r="AH136">
            <v>7.9939999999999998</v>
          </cell>
          <cell r="AI136">
            <v>35.020000000000003</v>
          </cell>
          <cell r="AJ136">
            <v>25.27</v>
          </cell>
          <cell r="AL136" t="str">
            <v>749401</v>
          </cell>
          <cell r="AM136">
            <v>38383</v>
          </cell>
          <cell r="AN136">
            <v>38070</v>
          </cell>
          <cell r="AO136">
            <v>-6.593</v>
          </cell>
          <cell r="AP136" t="str">
            <v>749401</v>
          </cell>
          <cell r="AQ136">
            <v>1.9930000000000001</v>
          </cell>
          <cell r="AR136">
            <v>-0.23699999999999999</v>
          </cell>
          <cell r="AU136" t="str">
            <v>749401</v>
          </cell>
          <cell r="AV136">
            <v>101.756</v>
          </cell>
          <cell r="AW136">
            <v>57.970999999999997</v>
          </cell>
          <cell r="AY136" t="str">
            <v>749401</v>
          </cell>
          <cell r="AZ136" t="str">
            <v>I:ERI</v>
          </cell>
          <cell r="BA136">
            <v>32.414000000000001</v>
          </cell>
          <cell r="BB136">
            <v>37.887</v>
          </cell>
          <cell r="BC136">
            <v>23.3</v>
          </cell>
          <cell r="BD136" t="str">
            <v>749401</v>
          </cell>
          <cell r="BE136" t="str">
            <v>I:ERI</v>
          </cell>
          <cell r="BF136">
            <v>23.28</v>
          </cell>
          <cell r="BG136">
            <v>68.126999999999995</v>
          </cell>
          <cell r="BH136">
            <v>1</v>
          </cell>
          <cell r="BI136" t="str">
            <v>749401</v>
          </cell>
          <cell r="BJ136">
            <v>726.42899999999997</v>
          </cell>
          <cell r="BK136" t="str">
            <v>749401</v>
          </cell>
          <cell r="BL136" t="str">
            <v>#NA</v>
          </cell>
          <cell r="BM136" t="str">
            <v>#NA</v>
          </cell>
          <cell r="BN136" t="str">
            <v>#NA</v>
          </cell>
          <cell r="BO136" t="str">
            <v>#NA</v>
          </cell>
          <cell r="BP136" t="str">
            <v>749401</v>
          </cell>
          <cell r="BQ136" t="str">
            <v>#NA</v>
          </cell>
          <cell r="BR136" t="str">
            <v>#NA</v>
          </cell>
          <cell r="BS136" t="str">
            <v>#NA</v>
          </cell>
          <cell r="BT136" t="str">
            <v>#NA</v>
          </cell>
          <cell r="BU136" t="str">
            <v>#NA</v>
          </cell>
          <cell r="BV136" t="str">
            <v>749401</v>
          </cell>
          <cell r="BW136">
            <v>34.792999999999999</v>
          </cell>
        </row>
        <row r="137">
          <cell r="A137" t="str">
            <v>259444</v>
          </cell>
          <cell r="B137" t="str">
            <v>I:PRT</v>
          </cell>
          <cell r="C137" t="str">
            <v>ESPRINET</v>
          </cell>
          <cell r="D137">
            <v>57.49</v>
          </cell>
          <cell r="E137">
            <v>4940</v>
          </cell>
          <cell r="F137">
            <v>284.07</v>
          </cell>
          <cell r="G137">
            <v>60.77</v>
          </cell>
          <cell r="H137">
            <v>21.23</v>
          </cell>
          <cell r="I137">
            <v>-1.9610000000000001</v>
          </cell>
          <cell r="J137" t="str">
            <v>259444</v>
          </cell>
          <cell r="K137" t="str">
            <v>I:PRT</v>
          </cell>
          <cell r="L137">
            <v>23.766999999999999</v>
          </cell>
          <cell r="M137">
            <v>40.390999999999998</v>
          </cell>
          <cell r="N137">
            <v>144.22300000000001</v>
          </cell>
          <cell r="P137" t="str">
            <v>259444</v>
          </cell>
          <cell r="Q137">
            <v>28.978999999999999</v>
          </cell>
          <cell r="R137">
            <v>123.90900000000001</v>
          </cell>
          <cell r="S137" t="str">
            <v>259444</v>
          </cell>
          <cell r="T137" t="str">
            <v>I:PRT</v>
          </cell>
          <cell r="U137">
            <v>38</v>
          </cell>
          <cell r="V137">
            <v>0.54</v>
          </cell>
          <cell r="W137">
            <v>13</v>
          </cell>
          <cell r="X137">
            <v>0.74099999999999999</v>
          </cell>
          <cell r="Y137">
            <v>1873.2159999999999</v>
          </cell>
          <cell r="Z137">
            <v>-5.3970000000000002</v>
          </cell>
          <cell r="AA137" t="str">
            <v>259444</v>
          </cell>
          <cell r="AB137">
            <v>125.2</v>
          </cell>
          <cell r="AC137">
            <v>45.566000000000003</v>
          </cell>
          <cell r="AD137">
            <v>53.256999999999998</v>
          </cell>
          <cell r="AE137">
            <v>3499.6080000000002</v>
          </cell>
          <cell r="AF137">
            <v>64.8</v>
          </cell>
          <cell r="AG137" t="str">
            <v>259444</v>
          </cell>
          <cell r="AH137">
            <v>19.997</v>
          </cell>
          <cell r="AI137">
            <v>46.45</v>
          </cell>
          <cell r="AJ137">
            <v>23.54</v>
          </cell>
          <cell r="AL137" t="str">
            <v>259444</v>
          </cell>
          <cell r="AM137">
            <v>38392</v>
          </cell>
          <cell r="AN137">
            <v>38068</v>
          </cell>
          <cell r="AO137">
            <v>21.359000000000002</v>
          </cell>
          <cell r="AP137" t="str">
            <v>259444</v>
          </cell>
          <cell r="AQ137">
            <v>13.996</v>
          </cell>
          <cell r="AR137">
            <v>-5.5839999999999996</v>
          </cell>
          <cell r="AU137" t="str">
            <v>259444</v>
          </cell>
          <cell r="AV137">
            <v>358.16</v>
          </cell>
          <cell r="AW137">
            <v>314.375</v>
          </cell>
          <cell r="AY137" t="str">
            <v>259444</v>
          </cell>
          <cell r="AZ137" t="str">
            <v>I:PRT</v>
          </cell>
          <cell r="BA137">
            <v>32.284999999999997</v>
          </cell>
          <cell r="BB137">
            <v>52.972999999999999</v>
          </cell>
          <cell r="BC137">
            <v>21.4</v>
          </cell>
          <cell r="BD137" t="str">
            <v>259444</v>
          </cell>
          <cell r="BE137" t="str">
            <v>I:PRT</v>
          </cell>
          <cell r="BF137">
            <v>13.542</v>
          </cell>
          <cell r="BG137">
            <v>324.53100000000001</v>
          </cell>
          <cell r="BH137">
            <v>1</v>
          </cell>
          <cell r="BI137" t="str">
            <v>259444</v>
          </cell>
          <cell r="BJ137">
            <v>820.01400000000001</v>
          </cell>
          <cell r="BK137" t="str">
            <v>259444</v>
          </cell>
          <cell r="BL137" t="str">
            <v>#NA</v>
          </cell>
          <cell r="BM137" t="str">
            <v>#NA</v>
          </cell>
          <cell r="BN137" t="str">
            <v>#NA</v>
          </cell>
          <cell r="BO137" t="str">
            <v>#NA</v>
          </cell>
          <cell r="BP137" t="str">
            <v>259444</v>
          </cell>
          <cell r="BQ137" t="str">
            <v>#NA</v>
          </cell>
          <cell r="BR137" t="str">
            <v>#NA</v>
          </cell>
          <cell r="BS137" t="str">
            <v>#NA</v>
          </cell>
          <cell r="BT137" t="str">
            <v>#NA</v>
          </cell>
          <cell r="BU137" t="str">
            <v>#NA</v>
          </cell>
          <cell r="BV137" t="str">
            <v>259444</v>
          </cell>
          <cell r="BW137">
            <v>39.767000000000003</v>
          </cell>
        </row>
        <row r="138">
          <cell r="A138" t="str">
            <v>289323</v>
          </cell>
          <cell r="B138" t="str">
            <v>I:EUP</v>
          </cell>
          <cell r="C138" t="str">
            <v>EUPHON</v>
          </cell>
          <cell r="D138">
            <v>5.9820000000000002</v>
          </cell>
          <cell r="E138">
            <v>7140</v>
          </cell>
          <cell r="F138">
            <v>42.8</v>
          </cell>
          <cell r="G138">
            <v>8.3330000000000002</v>
          </cell>
          <cell r="H138">
            <v>5.141</v>
          </cell>
          <cell r="I138">
            <v>4.6349999999999998</v>
          </cell>
          <cell r="J138" t="str">
            <v>289323</v>
          </cell>
          <cell r="K138" t="str">
            <v>I:EUP</v>
          </cell>
          <cell r="L138">
            <v>9.9030000000000005</v>
          </cell>
          <cell r="M138">
            <v>12.718999999999999</v>
          </cell>
          <cell r="N138">
            <v>-23.954999999999998</v>
          </cell>
          <cell r="P138" t="str">
            <v>289323</v>
          </cell>
          <cell r="Q138">
            <v>1.3080000000000001</v>
          </cell>
          <cell r="R138">
            <v>-44.268000000000001</v>
          </cell>
          <cell r="S138" t="str">
            <v>289323</v>
          </cell>
          <cell r="T138" t="str">
            <v>I:EUP</v>
          </cell>
          <cell r="U138">
            <v>139.19999999999999</v>
          </cell>
          <cell r="V138">
            <v>0.47399999999999998</v>
          </cell>
          <cell r="W138">
            <v>8</v>
          </cell>
          <cell r="X138">
            <v>1.39</v>
          </cell>
          <cell r="Y138">
            <v>767.21100000000001</v>
          </cell>
          <cell r="Z138">
            <v>7.8419999999999996</v>
          </cell>
          <cell r="AA138" t="str">
            <v>289323</v>
          </cell>
          <cell r="AB138">
            <v>23.6</v>
          </cell>
          <cell r="AC138">
            <v>5.3609999999999998</v>
          </cell>
          <cell r="AD138">
            <v>5.3789999999999996</v>
          </cell>
          <cell r="AE138">
            <v>880.43799999999999</v>
          </cell>
          <cell r="AF138">
            <v>156.9</v>
          </cell>
          <cell r="AG138" t="str">
            <v>289323</v>
          </cell>
          <cell r="AH138">
            <v>6.1319999999999997</v>
          </cell>
          <cell r="AI138">
            <v>5.4429999999999996</v>
          </cell>
          <cell r="AJ138">
            <v>7.8659999999999997</v>
          </cell>
          <cell r="AL138" t="str">
            <v>289323</v>
          </cell>
          <cell r="AM138">
            <v>38104</v>
          </cell>
          <cell r="AN138">
            <v>38338</v>
          </cell>
          <cell r="AO138">
            <v>-6.3129999999999997</v>
          </cell>
          <cell r="AP138" t="str">
            <v>289323</v>
          </cell>
          <cell r="AQ138">
            <v>0.13100000000000001</v>
          </cell>
          <cell r="AR138">
            <v>7.6559999999999997</v>
          </cell>
          <cell r="AU138" t="str">
            <v>289323</v>
          </cell>
          <cell r="AV138">
            <v>-41.359000000000002</v>
          </cell>
          <cell r="AW138">
            <v>-85.144999999999996</v>
          </cell>
          <cell r="AY138" t="str">
            <v>289323</v>
          </cell>
          <cell r="AZ138" t="str">
            <v>I:EUP</v>
          </cell>
          <cell r="BA138">
            <v>6.6849999999999996</v>
          </cell>
          <cell r="BB138">
            <v>5.3810000000000002</v>
          </cell>
          <cell r="BC138">
            <v>57.2</v>
          </cell>
          <cell r="BD138" t="str">
            <v>289323</v>
          </cell>
          <cell r="BE138" t="str">
            <v>I:EUP</v>
          </cell>
          <cell r="BF138">
            <v>23.917000000000002</v>
          </cell>
          <cell r="BG138">
            <v>-74.988</v>
          </cell>
          <cell r="BH138">
            <v>1</v>
          </cell>
          <cell r="BI138" t="str">
            <v>289323</v>
          </cell>
          <cell r="BJ138">
            <v>349.04899999999998</v>
          </cell>
          <cell r="BK138" t="str">
            <v>289323</v>
          </cell>
          <cell r="BL138" t="str">
            <v>#NA</v>
          </cell>
          <cell r="BM138" t="str">
            <v>#NA</v>
          </cell>
          <cell r="BN138" t="str">
            <v>#NA</v>
          </cell>
          <cell r="BO138" t="str">
            <v>#NA</v>
          </cell>
          <cell r="BP138" t="str">
            <v>289323</v>
          </cell>
          <cell r="BQ138" t="str">
            <v>#NA</v>
          </cell>
          <cell r="BR138" t="str">
            <v>#NA</v>
          </cell>
          <cell r="BS138" t="str">
            <v>#NA</v>
          </cell>
          <cell r="BT138" t="str">
            <v>#NA</v>
          </cell>
          <cell r="BU138" t="str">
            <v>#NA</v>
          </cell>
          <cell r="BV138" t="str">
            <v>289323</v>
          </cell>
          <cell r="BW138">
            <v>5.6509999999999998</v>
          </cell>
        </row>
        <row r="139">
          <cell r="A139" t="str">
            <v>289071</v>
          </cell>
          <cell r="B139" t="str">
            <v>I:EUT</v>
          </cell>
          <cell r="C139" t="str">
            <v>EUTELIA</v>
          </cell>
          <cell r="D139">
            <v>9.4079999999999995</v>
          </cell>
          <cell r="E139">
            <v>60831</v>
          </cell>
          <cell r="F139">
            <v>571.80999999999995</v>
          </cell>
          <cell r="G139">
            <v>13.35</v>
          </cell>
          <cell r="H139">
            <v>7.5190000000000001</v>
          </cell>
          <cell r="I139">
            <v>-0.36</v>
          </cell>
          <cell r="J139" t="str">
            <v>289071</v>
          </cell>
          <cell r="K139" t="str">
            <v>I:EUT</v>
          </cell>
          <cell r="L139">
            <v>-11.976000000000001</v>
          </cell>
          <cell r="M139">
            <v>-9.5990000000000002</v>
          </cell>
          <cell r="N139">
            <v>2.7069999999999999</v>
          </cell>
          <cell r="P139" t="str">
            <v>289071</v>
          </cell>
          <cell r="Q139">
            <v>-21.010999999999999</v>
          </cell>
          <cell r="R139">
            <v>-17.606000000000002</v>
          </cell>
          <cell r="S139" t="str">
            <v>289071</v>
          </cell>
          <cell r="T139" t="str">
            <v>I:EUT</v>
          </cell>
          <cell r="U139">
            <v>100.1</v>
          </cell>
          <cell r="V139">
            <v>0.38</v>
          </cell>
          <cell r="W139">
            <v>5</v>
          </cell>
          <cell r="X139">
            <v>0.99199999999999999</v>
          </cell>
          <cell r="Y139">
            <v>880.649</v>
          </cell>
          <cell r="Z139">
            <v>6.6420000000000003</v>
          </cell>
          <cell r="AA139" t="str">
            <v>289071</v>
          </cell>
          <cell r="AB139">
            <v>4211</v>
          </cell>
          <cell r="AC139">
            <v>10.098000000000001</v>
          </cell>
          <cell r="AD139">
            <v>9.3740000000000006</v>
          </cell>
          <cell r="AE139">
            <v>2301.7620000000002</v>
          </cell>
          <cell r="AF139">
            <v>263.3</v>
          </cell>
          <cell r="AG139" t="str">
            <v>289071</v>
          </cell>
          <cell r="AH139">
            <v>-15.747</v>
          </cell>
          <cell r="AI139">
            <v>10.688000000000001</v>
          </cell>
          <cell r="AJ139">
            <v>9.16</v>
          </cell>
          <cell r="AL139" t="str">
            <v>289071</v>
          </cell>
          <cell r="AM139">
            <v>38224</v>
          </cell>
          <cell r="AN139">
            <v>38386</v>
          </cell>
          <cell r="AO139">
            <v>-28.631</v>
          </cell>
          <cell r="AP139" t="str">
            <v>289071</v>
          </cell>
          <cell r="AQ139">
            <v>-21.748000000000001</v>
          </cell>
          <cell r="AR139">
            <v>6.4560000000000004</v>
          </cell>
          <cell r="AU139" t="str">
            <v>289071</v>
          </cell>
          <cell r="AV139">
            <v>28.192</v>
          </cell>
          <cell r="AW139">
            <v>-15.593999999999999</v>
          </cell>
          <cell r="AY139" t="str">
            <v>289071</v>
          </cell>
          <cell r="AZ139" t="str">
            <v>I:EUT</v>
          </cell>
          <cell r="BA139">
            <v>10.301</v>
          </cell>
          <cell r="BB139">
            <v>9.4290000000000003</v>
          </cell>
          <cell r="BC139">
            <v>35.700000000000003</v>
          </cell>
          <cell r="BD139" t="str">
            <v>289071</v>
          </cell>
          <cell r="BE139" t="str">
            <v>I:EUT</v>
          </cell>
          <cell r="BF139">
            <v>9.9489999999999998</v>
          </cell>
          <cell r="BG139">
            <v>-5.4379999999999997</v>
          </cell>
          <cell r="BH139">
            <v>1</v>
          </cell>
          <cell r="BI139" t="str">
            <v>289071</v>
          </cell>
          <cell r="BJ139">
            <v>329.83800000000002</v>
          </cell>
          <cell r="BK139" t="str">
            <v>289071</v>
          </cell>
          <cell r="BL139" t="str">
            <v>#NA</v>
          </cell>
          <cell r="BM139" t="str">
            <v>#NA</v>
          </cell>
          <cell r="BN139" t="str">
            <v>#NA</v>
          </cell>
          <cell r="BO139" t="str">
            <v>#NA</v>
          </cell>
          <cell r="BP139" t="str">
            <v>289071</v>
          </cell>
          <cell r="BQ139" t="str">
            <v>#NA</v>
          </cell>
          <cell r="BR139" t="str">
            <v>#NA</v>
          </cell>
          <cell r="BS139" t="str">
            <v>#NA</v>
          </cell>
          <cell r="BT139" t="str">
            <v>#NA</v>
          </cell>
          <cell r="BU139" t="str">
            <v>#NA</v>
          </cell>
          <cell r="BV139" t="str">
            <v>289071</v>
          </cell>
          <cell r="BW139">
            <v>10.613</v>
          </cell>
        </row>
        <row r="140">
          <cell r="A140" t="str">
            <v>288944</v>
          </cell>
          <cell r="B140" t="str">
            <v>I:FWB</v>
          </cell>
          <cell r="C140" t="str">
            <v>FASTWEB</v>
          </cell>
          <cell r="D140">
            <v>41.51</v>
          </cell>
          <cell r="E140">
            <v>56389</v>
          </cell>
          <cell r="F140">
            <v>2333.9299999999998</v>
          </cell>
          <cell r="G140">
            <v>52.39</v>
          </cell>
          <cell r="H140">
            <v>35.21</v>
          </cell>
          <cell r="I140">
            <v>-0.74099999999999999</v>
          </cell>
          <cell r="J140" t="str">
            <v>288944</v>
          </cell>
          <cell r="K140" t="str">
            <v>I:FWB</v>
          </cell>
          <cell r="L140">
            <v>3.516</v>
          </cell>
          <cell r="M140">
            <v>-9.4260000000000002</v>
          </cell>
          <cell r="N140">
            <v>-14.956</v>
          </cell>
          <cell r="P140" t="str">
            <v>288944</v>
          </cell>
          <cell r="Q140">
            <v>-20.837</v>
          </cell>
          <cell r="R140">
            <v>-35.268999999999998</v>
          </cell>
          <cell r="S140" t="str">
            <v>288944</v>
          </cell>
          <cell r="T140" t="str">
            <v>I:FWB</v>
          </cell>
          <cell r="U140">
            <v>915.6</v>
          </cell>
          <cell r="V140">
            <v>1.179</v>
          </cell>
          <cell r="W140">
            <v>5</v>
          </cell>
          <cell r="X140">
            <v>2.0840000000000001</v>
          </cell>
          <cell r="Y140">
            <v>37258.641000000003</v>
          </cell>
          <cell r="Z140">
            <v>4.1920000000000002</v>
          </cell>
          <cell r="AA140" t="str">
            <v>288944</v>
          </cell>
          <cell r="AB140">
            <v>28.9</v>
          </cell>
          <cell r="AC140">
            <v>41.241</v>
          </cell>
          <cell r="AD140">
            <v>38.543999999999997</v>
          </cell>
          <cell r="AE140">
            <v>40004.68</v>
          </cell>
          <cell r="AF140">
            <v>1032.8</v>
          </cell>
          <cell r="AG140" t="str">
            <v>288944</v>
          </cell>
          <cell r="AH140">
            <v>-0.255</v>
          </cell>
          <cell r="AI140">
            <v>40.1</v>
          </cell>
          <cell r="AJ140">
            <v>48.81</v>
          </cell>
          <cell r="AL140" t="str">
            <v>288944</v>
          </cell>
          <cell r="AM140">
            <v>38048</v>
          </cell>
          <cell r="AN140">
            <v>38385</v>
          </cell>
          <cell r="AO140">
            <v>-28.457999999999998</v>
          </cell>
          <cell r="AP140" t="str">
            <v>288944</v>
          </cell>
          <cell r="AQ140">
            <v>-6.2549999999999999</v>
          </cell>
          <cell r="AR140">
            <v>4.0049999999999999</v>
          </cell>
          <cell r="AU140" t="str">
            <v>288944</v>
          </cell>
          <cell r="AV140">
            <v>35.518999999999998</v>
          </cell>
          <cell r="AW140">
            <v>-8.266</v>
          </cell>
          <cell r="AY140" t="str">
            <v>288944</v>
          </cell>
          <cell r="AZ140" t="str">
            <v>I:FWB</v>
          </cell>
          <cell r="BA140">
            <v>43.747</v>
          </cell>
          <cell r="BB140">
            <v>38.609000000000002</v>
          </cell>
          <cell r="BC140">
            <v>509.1</v>
          </cell>
          <cell r="BD140" t="str">
            <v>288944</v>
          </cell>
          <cell r="BE140" t="str">
            <v>I:FWB</v>
          </cell>
          <cell r="BF140">
            <v>40.74</v>
          </cell>
          <cell r="BG140">
            <v>1.89</v>
          </cell>
          <cell r="BH140">
            <v>1</v>
          </cell>
          <cell r="BI140" t="str">
            <v>288944</v>
          </cell>
          <cell r="BJ140">
            <v>21825.690999999999</v>
          </cell>
          <cell r="BK140" t="str">
            <v>288944</v>
          </cell>
          <cell r="BL140">
            <v>6000</v>
          </cell>
          <cell r="BM140" t="str">
            <v>TELECOMMUNICATIONS</v>
          </cell>
          <cell r="BN140">
            <v>6500</v>
          </cell>
          <cell r="BO140" t="str">
            <v>TELECOMMUNICATIONS</v>
          </cell>
          <cell r="BP140" t="str">
            <v>288944</v>
          </cell>
          <cell r="BQ140">
            <v>6530</v>
          </cell>
          <cell r="BR140" t="str">
            <v>FIXED LINE TELECOMMUNICATIONS</v>
          </cell>
          <cell r="BS140">
            <v>6535</v>
          </cell>
          <cell r="BT140" t="str">
            <v>FIXED LINE TELECOMMUNICATIONS</v>
          </cell>
          <cell r="BU140" t="str">
            <v>MEDIUM</v>
          </cell>
          <cell r="BV140" t="str">
            <v>288944</v>
          </cell>
          <cell r="BW140">
            <v>41.487000000000002</v>
          </cell>
        </row>
        <row r="141">
          <cell r="A141" t="str">
            <v>307039</v>
          </cell>
          <cell r="B141" t="str">
            <v>I:FNM</v>
          </cell>
          <cell r="C141" t="str">
            <v>FERROVIE NORD MILANO</v>
          </cell>
          <cell r="D141">
            <v>1.421</v>
          </cell>
          <cell r="E141">
            <v>207096</v>
          </cell>
          <cell r="F141">
            <v>294.27999999999997</v>
          </cell>
          <cell r="G141">
            <v>1.4850000000000001</v>
          </cell>
          <cell r="H141">
            <v>1.05</v>
          </cell>
          <cell r="I141">
            <v>1.5</v>
          </cell>
          <cell r="J141" t="str">
            <v>307039</v>
          </cell>
          <cell r="K141" t="str">
            <v>I:FNM</v>
          </cell>
          <cell r="L141">
            <v>13.68</v>
          </cell>
          <cell r="M141">
            <v>1.5</v>
          </cell>
          <cell r="N141">
            <v>25.419</v>
          </cell>
          <cell r="P141" t="str">
            <v>307039</v>
          </cell>
          <cell r="Q141">
            <v>-9.9109999999999996</v>
          </cell>
          <cell r="R141">
            <v>5.1059999999999999</v>
          </cell>
          <cell r="S141" t="str">
            <v>307039</v>
          </cell>
          <cell r="T141" t="str">
            <v>I:FNM</v>
          </cell>
          <cell r="U141">
            <v>46.3</v>
          </cell>
          <cell r="V141">
            <v>-4.2999999999999997E-2</v>
          </cell>
          <cell r="W141">
            <v>4</v>
          </cell>
          <cell r="X141">
            <v>0.69099999999999995</v>
          </cell>
          <cell r="Y141">
            <v>61.917000000000002</v>
          </cell>
          <cell r="Z141">
            <v>3.7229999999999999</v>
          </cell>
          <cell r="AA141" t="str">
            <v>307039</v>
          </cell>
          <cell r="AB141">
            <v>163.19999999999999</v>
          </cell>
          <cell r="AC141">
            <v>1.3069999999999999</v>
          </cell>
          <cell r="AD141">
            <v>1.335</v>
          </cell>
          <cell r="AE141">
            <v>100.163</v>
          </cell>
          <cell r="AF141">
            <v>73.5</v>
          </cell>
          <cell r="AG141" t="str">
            <v>307039</v>
          </cell>
          <cell r="AH141">
            <v>9.9090000000000007</v>
          </cell>
          <cell r="AI141">
            <v>1.25</v>
          </cell>
          <cell r="AJ141">
            <v>1.133</v>
          </cell>
          <cell r="AL141" t="str">
            <v>307039</v>
          </cell>
          <cell r="AM141">
            <v>38134</v>
          </cell>
          <cell r="AN141">
            <v>38048</v>
          </cell>
          <cell r="AO141">
            <v>-17.532</v>
          </cell>
          <cell r="AP141" t="str">
            <v>307039</v>
          </cell>
          <cell r="AQ141">
            <v>3.9079999999999999</v>
          </cell>
          <cell r="AR141">
            <v>3.536</v>
          </cell>
          <cell r="AU141" t="str">
            <v>307039</v>
          </cell>
          <cell r="AV141">
            <v>10.44</v>
          </cell>
          <cell r="AW141">
            <v>-33.344999999999999</v>
          </cell>
          <cell r="AY141" t="str">
            <v>307039</v>
          </cell>
          <cell r="AZ141" t="str">
            <v>I:FNM</v>
          </cell>
          <cell r="BA141">
            <v>1.3080000000000001</v>
          </cell>
          <cell r="BB141">
            <v>1.331</v>
          </cell>
          <cell r="BC141">
            <v>46.6</v>
          </cell>
          <cell r="BD141" t="str">
            <v>307039</v>
          </cell>
          <cell r="BE141" t="str">
            <v>I:FNM</v>
          </cell>
          <cell r="BF141">
            <v>1.85</v>
          </cell>
          <cell r="BG141">
            <v>-23.189</v>
          </cell>
          <cell r="BH141">
            <v>1</v>
          </cell>
          <cell r="BI141" t="str">
            <v>307039</v>
          </cell>
          <cell r="BJ141">
            <v>61.613999999999997</v>
          </cell>
          <cell r="BK141" t="str">
            <v>307039</v>
          </cell>
          <cell r="BL141" t="str">
            <v>#NA</v>
          </cell>
          <cell r="BM141" t="str">
            <v>#NA</v>
          </cell>
          <cell r="BN141" t="str">
            <v>#NA</v>
          </cell>
          <cell r="BO141" t="str">
            <v>#NA</v>
          </cell>
          <cell r="BP141" t="str">
            <v>307039</v>
          </cell>
          <cell r="BQ141" t="str">
            <v>#NA</v>
          </cell>
          <cell r="BR141" t="str">
            <v>#NA</v>
          </cell>
          <cell r="BS141" t="str">
            <v>#NA</v>
          </cell>
          <cell r="BT141" t="str">
            <v>#NA</v>
          </cell>
          <cell r="BU141" t="str">
            <v>#NA</v>
          </cell>
          <cell r="BV141" t="str">
            <v>307039</v>
          </cell>
          <cell r="BW141">
            <v>1.3149999999999999</v>
          </cell>
        </row>
        <row r="142">
          <cell r="A142" t="str">
            <v>907656</v>
          </cell>
          <cell r="B142" t="str">
            <v>I:F</v>
          </cell>
          <cell r="C142" t="str">
            <v>FIAT</v>
          </cell>
          <cell r="D142">
            <v>5.9530000000000003</v>
          </cell>
          <cell r="E142">
            <v>800418</v>
          </cell>
          <cell r="F142">
            <v>4762.4799999999996</v>
          </cell>
          <cell r="G142">
            <v>6.9409999999999998</v>
          </cell>
          <cell r="H142">
            <v>5.2320000000000002</v>
          </cell>
          <cell r="I142">
            <v>-2.8719999999999999</v>
          </cell>
          <cell r="J142" t="str">
            <v>907656</v>
          </cell>
          <cell r="K142" t="str">
            <v>I:F</v>
          </cell>
          <cell r="L142">
            <v>-1.44</v>
          </cell>
          <cell r="M142">
            <v>2.7970000000000002</v>
          </cell>
          <cell r="N142">
            <v>0.72799999999999998</v>
          </cell>
          <cell r="P142" t="str">
            <v>907656</v>
          </cell>
          <cell r="Q142">
            <v>-8.6140000000000008</v>
          </cell>
          <cell r="R142">
            <v>-19.585999999999999</v>
          </cell>
          <cell r="S142" t="str">
            <v>907656</v>
          </cell>
          <cell r="T142" t="str">
            <v>I:F</v>
          </cell>
          <cell r="U142">
            <v>16587.599999999999</v>
          </cell>
          <cell r="V142">
            <v>1.091</v>
          </cell>
          <cell r="W142">
            <v>3</v>
          </cell>
          <cell r="X142">
            <v>1.038</v>
          </cell>
          <cell r="Y142">
            <v>99312.625</v>
          </cell>
          <cell r="Z142">
            <v>1.466</v>
          </cell>
          <cell r="AA142" t="str">
            <v>907656</v>
          </cell>
          <cell r="AB142">
            <v>106.5</v>
          </cell>
          <cell r="AC142">
            <v>5.9210000000000003</v>
          </cell>
          <cell r="AD142">
            <v>6.0090000000000003</v>
          </cell>
          <cell r="AE142">
            <v>149186.25</v>
          </cell>
          <cell r="AF142">
            <v>24650</v>
          </cell>
          <cell r="AG142" t="str">
            <v>907656</v>
          </cell>
          <cell r="AH142">
            <v>-5.2110000000000003</v>
          </cell>
          <cell r="AI142">
            <v>6.04</v>
          </cell>
          <cell r="AJ142">
            <v>5.91</v>
          </cell>
          <cell r="AL142" t="str">
            <v>907656</v>
          </cell>
          <cell r="AM142">
            <v>38167</v>
          </cell>
          <cell r="AN142">
            <v>38124</v>
          </cell>
          <cell r="AO142">
            <v>-16.234000000000002</v>
          </cell>
          <cell r="AP142" t="str">
            <v>907656</v>
          </cell>
          <cell r="AQ142">
            <v>-11.212</v>
          </cell>
          <cell r="AR142">
            <v>1.28</v>
          </cell>
          <cell r="AU142" t="str">
            <v>907656</v>
          </cell>
          <cell r="AV142">
            <v>-39.5</v>
          </cell>
          <cell r="AW142">
            <v>-83.284999999999997</v>
          </cell>
          <cell r="AY142" t="str">
            <v>907656</v>
          </cell>
          <cell r="AZ142" t="str">
            <v>I:F</v>
          </cell>
          <cell r="BA142">
            <v>5.9710000000000001</v>
          </cell>
          <cell r="BB142">
            <v>6.01</v>
          </cell>
          <cell r="BC142">
            <v>13409.4</v>
          </cell>
          <cell r="BD142" t="str">
            <v>907656</v>
          </cell>
          <cell r="BE142" t="str">
            <v>I:F</v>
          </cell>
          <cell r="BF142">
            <v>22.154</v>
          </cell>
          <cell r="BG142">
            <v>-73.129000000000005</v>
          </cell>
          <cell r="BH142">
            <v>1</v>
          </cell>
          <cell r="BI142" t="str">
            <v>907656</v>
          </cell>
          <cell r="BJ142">
            <v>81111.562999999995</v>
          </cell>
          <cell r="BK142" t="str">
            <v>907656</v>
          </cell>
          <cell r="BL142">
            <v>3000</v>
          </cell>
          <cell r="BM142" t="str">
            <v>CONSUMER GOODS</v>
          </cell>
          <cell r="BN142">
            <v>3300</v>
          </cell>
          <cell r="BO142" t="str">
            <v>AUTOMOBILES &amp; PARTS</v>
          </cell>
          <cell r="BP142" t="str">
            <v>907656</v>
          </cell>
          <cell r="BQ142">
            <v>3350</v>
          </cell>
          <cell r="BR142" t="str">
            <v>AUTOMOBILES &amp; PARTS</v>
          </cell>
          <cell r="BS142">
            <v>3353</v>
          </cell>
          <cell r="BT142" t="str">
            <v>AUTOMOBILES</v>
          </cell>
          <cell r="BU142" t="str">
            <v>MEDIUM</v>
          </cell>
          <cell r="BV142" t="str">
            <v>907656</v>
          </cell>
          <cell r="BW142">
            <v>5.8929999999999998</v>
          </cell>
        </row>
        <row r="143">
          <cell r="A143" t="str">
            <v>905433</v>
          </cell>
          <cell r="B143" t="str">
            <v>I:FP</v>
          </cell>
          <cell r="C143" t="str">
            <v>FIAT PV</v>
          </cell>
          <cell r="D143">
            <v>4.46</v>
          </cell>
          <cell r="E143">
            <v>103292</v>
          </cell>
          <cell r="F143">
            <v>460.42</v>
          </cell>
          <cell r="G143">
            <v>4.7309999999999999</v>
          </cell>
          <cell r="H143">
            <v>3.2930000000000001</v>
          </cell>
          <cell r="I143">
            <v>-3.6720000000000002</v>
          </cell>
          <cell r="J143" t="str">
            <v>905433</v>
          </cell>
          <cell r="K143" t="str">
            <v>I:FP</v>
          </cell>
          <cell r="L143">
            <v>6.6479999999999997</v>
          </cell>
          <cell r="M143">
            <v>17.338000000000001</v>
          </cell>
          <cell r="N143">
            <v>23.273</v>
          </cell>
          <cell r="P143" t="str">
            <v>905433</v>
          </cell>
          <cell r="Q143">
            <v>5.9260000000000002</v>
          </cell>
          <cell r="R143">
            <v>2.9590000000000001</v>
          </cell>
          <cell r="S143" t="str">
            <v>905433</v>
          </cell>
          <cell r="T143" t="str">
            <v>I:FP</v>
          </cell>
          <cell r="U143">
            <v>244.2</v>
          </cell>
          <cell r="V143">
            <v>0.98399999999999999</v>
          </cell>
          <cell r="W143">
            <v>4</v>
          </cell>
          <cell r="X143">
            <v>1.141</v>
          </cell>
          <cell r="Y143">
            <v>1044.8389999999999</v>
          </cell>
          <cell r="Z143">
            <v>2.3410000000000002</v>
          </cell>
          <cell r="AA143" t="str">
            <v>905433</v>
          </cell>
          <cell r="AB143">
            <v>70.7</v>
          </cell>
          <cell r="AC143">
            <v>4.1079999999999997</v>
          </cell>
          <cell r="AD143">
            <v>4.4020000000000001</v>
          </cell>
          <cell r="AE143">
            <v>1656.8510000000001</v>
          </cell>
          <cell r="AF143">
            <v>370.7</v>
          </cell>
          <cell r="AG143" t="str">
            <v>905433</v>
          </cell>
          <cell r="AH143">
            <v>2.8769999999999998</v>
          </cell>
          <cell r="AI143">
            <v>4.1820000000000004</v>
          </cell>
          <cell r="AJ143">
            <v>3.6179999999999999</v>
          </cell>
          <cell r="AL143" t="str">
            <v>905433</v>
          </cell>
          <cell r="AM143">
            <v>38383</v>
          </cell>
          <cell r="AN143">
            <v>38124</v>
          </cell>
          <cell r="AO143">
            <v>-1.694</v>
          </cell>
          <cell r="AP143" t="str">
            <v>905433</v>
          </cell>
          <cell r="AQ143">
            <v>-3.1240000000000001</v>
          </cell>
          <cell r="AR143">
            <v>2.1539999999999999</v>
          </cell>
          <cell r="AU143" t="str">
            <v>905433</v>
          </cell>
          <cell r="AV143">
            <v>-35.441000000000003</v>
          </cell>
          <cell r="AW143">
            <v>-79.227000000000004</v>
          </cell>
          <cell r="AY143" t="str">
            <v>905433</v>
          </cell>
          <cell r="AZ143" t="str">
            <v>I:FP</v>
          </cell>
          <cell r="BA143">
            <v>3.89</v>
          </cell>
          <cell r="BB143">
            <v>4.3929999999999998</v>
          </cell>
          <cell r="BC143">
            <v>165.6</v>
          </cell>
          <cell r="BD143" t="str">
            <v>905433</v>
          </cell>
          <cell r="BE143" t="str">
            <v>I:FP</v>
          </cell>
          <cell r="BF143">
            <v>14.42</v>
          </cell>
          <cell r="BG143">
            <v>-69.070999999999998</v>
          </cell>
          <cell r="BH143">
            <v>1</v>
          </cell>
          <cell r="BI143" t="str">
            <v>905433</v>
          </cell>
          <cell r="BJ143">
            <v>672.101</v>
          </cell>
          <cell r="BK143" t="str">
            <v>905433</v>
          </cell>
          <cell r="BL143">
            <v>3000</v>
          </cell>
          <cell r="BM143" t="str">
            <v>CONSUMER GOODS</v>
          </cell>
          <cell r="BN143">
            <v>3300</v>
          </cell>
          <cell r="BO143" t="str">
            <v>AUTOMOBILES &amp; PARTS</v>
          </cell>
          <cell r="BP143" t="str">
            <v>905433</v>
          </cell>
          <cell r="BQ143">
            <v>3350</v>
          </cell>
          <cell r="BR143" t="str">
            <v>AUTOMOBILES &amp; PARTS</v>
          </cell>
          <cell r="BS143">
            <v>3353</v>
          </cell>
          <cell r="BT143" t="str">
            <v>AUTOMOBILES</v>
          </cell>
          <cell r="BU143" t="str">
            <v>MEDIUM</v>
          </cell>
          <cell r="BV143" t="str">
            <v>905433</v>
          </cell>
          <cell r="BW143">
            <v>3.9980000000000002</v>
          </cell>
        </row>
        <row r="144">
          <cell r="A144" t="str">
            <v>729813</v>
          </cell>
          <cell r="B144" t="str">
            <v>I:FR</v>
          </cell>
          <cell r="C144" t="str">
            <v>FIAT RNC</v>
          </cell>
          <cell r="D144">
            <v>4.9550000000000001</v>
          </cell>
          <cell r="E144">
            <v>79913</v>
          </cell>
          <cell r="F144">
            <v>396.37</v>
          </cell>
          <cell r="G144">
            <v>5.234</v>
          </cell>
          <cell r="H144">
            <v>3.5289999999999999</v>
          </cell>
          <cell r="I144">
            <v>-2.71</v>
          </cell>
          <cell r="J144" t="str">
            <v>729813</v>
          </cell>
          <cell r="K144" t="str">
            <v>I:FR</v>
          </cell>
          <cell r="L144">
            <v>7.367</v>
          </cell>
          <cell r="M144">
            <v>26.016999999999999</v>
          </cell>
          <cell r="N144">
            <v>29.003</v>
          </cell>
          <cell r="P144" t="str">
            <v>729813</v>
          </cell>
          <cell r="Q144">
            <v>14.606</v>
          </cell>
          <cell r="R144">
            <v>8.69</v>
          </cell>
          <cell r="S144" t="str">
            <v>729813</v>
          </cell>
          <cell r="T144" t="str">
            <v>I:FR</v>
          </cell>
          <cell r="U144">
            <v>476.7</v>
          </cell>
          <cell r="V144">
            <v>0.83399999999999996</v>
          </cell>
          <cell r="W144">
            <v>4</v>
          </cell>
          <cell r="X144">
            <v>0.98399999999999999</v>
          </cell>
          <cell r="Y144">
            <v>2265.1460000000002</v>
          </cell>
          <cell r="Z144">
            <v>6.95</v>
          </cell>
          <cell r="AA144" t="str">
            <v>729813</v>
          </cell>
          <cell r="AB144">
            <v>246.4</v>
          </cell>
          <cell r="AC144">
            <v>4.41</v>
          </cell>
          <cell r="AD144">
            <v>4.7990000000000004</v>
          </cell>
          <cell r="AE144">
            <v>4734.7809999999999</v>
          </cell>
          <cell r="AF144">
            <v>969.2</v>
          </cell>
          <cell r="AG144" t="str">
            <v>729813</v>
          </cell>
          <cell r="AH144">
            <v>3.5960000000000001</v>
          </cell>
          <cell r="AI144">
            <v>4.6150000000000002</v>
          </cell>
          <cell r="AJ144">
            <v>3.8410000000000002</v>
          </cell>
          <cell r="AL144" t="str">
            <v>729813</v>
          </cell>
          <cell r="AM144">
            <v>38397</v>
          </cell>
          <cell r="AN144">
            <v>38124</v>
          </cell>
          <cell r="AO144">
            <v>6.9859999999999998</v>
          </cell>
          <cell r="AP144" t="str">
            <v>729813</v>
          </cell>
          <cell r="AQ144">
            <v>-2.4039999999999999</v>
          </cell>
          <cell r="AR144">
            <v>6.7640000000000002</v>
          </cell>
          <cell r="AU144" t="str">
            <v>729813</v>
          </cell>
          <cell r="AV144">
            <v>-27.227</v>
          </cell>
          <cell r="AW144">
            <v>-71.013000000000005</v>
          </cell>
          <cell r="AY144" t="str">
            <v>729813</v>
          </cell>
          <cell r="AZ144" t="str">
            <v>I:FR</v>
          </cell>
          <cell r="BA144">
            <v>4.1219999999999999</v>
          </cell>
          <cell r="BB144">
            <v>4.7910000000000004</v>
          </cell>
          <cell r="BC144">
            <v>200.2</v>
          </cell>
          <cell r="BD144" t="str">
            <v>729813</v>
          </cell>
          <cell r="BE144" t="str">
            <v>I:FR</v>
          </cell>
          <cell r="BF144">
            <v>12.657999999999999</v>
          </cell>
          <cell r="BG144">
            <v>-60.856000000000002</v>
          </cell>
          <cell r="BH144">
            <v>1</v>
          </cell>
          <cell r="BI144" t="str">
            <v>729813</v>
          </cell>
          <cell r="BJ144">
            <v>896.11900000000003</v>
          </cell>
          <cell r="BK144" t="str">
            <v>729813</v>
          </cell>
          <cell r="BL144">
            <v>3000</v>
          </cell>
          <cell r="BM144" t="str">
            <v>CONSUMER GOODS</v>
          </cell>
          <cell r="BN144">
            <v>3300</v>
          </cell>
          <cell r="BO144" t="str">
            <v>AUTOMOBILES &amp; PARTS</v>
          </cell>
          <cell r="BP144" t="str">
            <v>729813</v>
          </cell>
          <cell r="BQ144">
            <v>3350</v>
          </cell>
          <cell r="BR144" t="str">
            <v>AUTOMOBILES &amp; PARTS</v>
          </cell>
          <cell r="BS144">
            <v>3353</v>
          </cell>
          <cell r="BT144" t="str">
            <v>AUTOMOBILES</v>
          </cell>
          <cell r="BU144" t="str">
            <v>MEDIUM</v>
          </cell>
          <cell r="BV144" t="str">
            <v>729813</v>
          </cell>
          <cell r="BW144">
            <v>4.2229999999999999</v>
          </cell>
        </row>
        <row r="145">
          <cell r="A145" t="str">
            <v>289781</v>
          </cell>
          <cell r="B145" t="str">
            <v>I:FD</v>
          </cell>
          <cell r="C145" t="str">
            <v>FIDIA</v>
          </cell>
          <cell r="D145">
            <v>4.4530000000000003</v>
          </cell>
          <cell r="E145">
            <v>4700</v>
          </cell>
          <cell r="F145">
            <v>20.87</v>
          </cell>
          <cell r="G145">
            <v>5.9980000000000002</v>
          </cell>
          <cell r="H145">
            <v>3.4049999999999998</v>
          </cell>
          <cell r="I145">
            <v>-2.0670000000000002</v>
          </cell>
          <cell r="J145" t="str">
            <v>289781</v>
          </cell>
          <cell r="K145" t="str">
            <v>I:FD</v>
          </cell>
          <cell r="L145">
            <v>3.0070000000000001</v>
          </cell>
          <cell r="M145">
            <v>0.76900000000000002</v>
          </cell>
          <cell r="N145">
            <v>-9.1780000000000008</v>
          </cell>
          <cell r="P145" t="str">
            <v>289781</v>
          </cell>
          <cell r="Q145">
            <v>-10.641999999999999</v>
          </cell>
          <cell r="R145">
            <v>-29.491</v>
          </cell>
          <cell r="S145" t="str">
            <v>289781</v>
          </cell>
          <cell r="T145" t="str">
            <v>I:FD</v>
          </cell>
          <cell r="U145">
            <v>11.8</v>
          </cell>
          <cell r="V145">
            <v>0.47799999999999998</v>
          </cell>
          <cell r="W145">
            <v>4</v>
          </cell>
          <cell r="X145">
            <v>0.871</v>
          </cell>
          <cell r="Y145">
            <v>51.886000000000003</v>
          </cell>
          <cell r="Z145">
            <v>-0.17899999999999999</v>
          </cell>
          <cell r="AA145" t="str">
            <v>289781</v>
          </cell>
          <cell r="AB145">
            <v>134.4</v>
          </cell>
          <cell r="AC145">
            <v>4.2679999999999998</v>
          </cell>
          <cell r="AD145">
            <v>4.3890000000000002</v>
          </cell>
          <cell r="AE145">
            <v>92.713999999999999</v>
          </cell>
          <cell r="AF145">
            <v>20.9</v>
          </cell>
          <cell r="AG145" t="str">
            <v>289781</v>
          </cell>
          <cell r="AH145">
            <v>-0.76400000000000001</v>
          </cell>
          <cell r="AI145">
            <v>4.3230000000000004</v>
          </cell>
          <cell r="AJ145">
            <v>4.9029999999999996</v>
          </cell>
          <cell r="AL145" t="str">
            <v>289781</v>
          </cell>
          <cell r="AM145">
            <v>38036</v>
          </cell>
          <cell r="AN145">
            <v>38096</v>
          </cell>
          <cell r="AO145">
            <v>-18.262</v>
          </cell>
          <cell r="AP145" t="str">
            <v>289781</v>
          </cell>
          <cell r="AQ145">
            <v>-6.7640000000000002</v>
          </cell>
          <cell r="AR145">
            <v>-0.36599999999999999</v>
          </cell>
          <cell r="AU145" t="str">
            <v>289781</v>
          </cell>
          <cell r="AV145">
            <v>-18.021000000000001</v>
          </cell>
          <cell r="AW145">
            <v>-61.807000000000002</v>
          </cell>
          <cell r="AY145" t="str">
            <v>289781</v>
          </cell>
          <cell r="AZ145" t="str">
            <v>I:FD</v>
          </cell>
          <cell r="BA145">
            <v>4.173</v>
          </cell>
          <cell r="BB145">
            <v>4.3860000000000001</v>
          </cell>
          <cell r="BC145">
            <v>13.9</v>
          </cell>
          <cell r="BD145" t="str">
            <v>289781</v>
          </cell>
          <cell r="BE145" t="str">
            <v>I:FD</v>
          </cell>
          <cell r="BF145">
            <v>9.2100000000000009</v>
          </cell>
          <cell r="BG145">
            <v>-51.65</v>
          </cell>
          <cell r="BH145">
            <v>1</v>
          </cell>
          <cell r="BI145" t="str">
            <v>289781</v>
          </cell>
          <cell r="BJ145">
            <v>62.197000000000003</v>
          </cell>
          <cell r="BK145" t="str">
            <v>289781</v>
          </cell>
          <cell r="BL145" t="str">
            <v>#NA</v>
          </cell>
          <cell r="BM145" t="str">
            <v>#NA</v>
          </cell>
          <cell r="BN145" t="str">
            <v>#NA</v>
          </cell>
          <cell r="BO145" t="str">
            <v>#NA</v>
          </cell>
          <cell r="BP145" t="str">
            <v>289781</v>
          </cell>
          <cell r="BQ145" t="str">
            <v>#NA</v>
          </cell>
          <cell r="BR145" t="str">
            <v>#NA</v>
          </cell>
          <cell r="BS145" t="str">
            <v>#NA</v>
          </cell>
          <cell r="BT145" t="str">
            <v>#NA</v>
          </cell>
          <cell r="BU145" t="str">
            <v>#NA</v>
          </cell>
          <cell r="BV145" t="str">
            <v>289781</v>
          </cell>
          <cell r="BW145">
            <v>4.2409999999999997</v>
          </cell>
        </row>
        <row r="146">
          <cell r="A146" t="str">
            <v>26600U</v>
          </cell>
          <cell r="B146" t="str">
            <v>I:FIE</v>
          </cell>
          <cell r="C146" t="str">
            <v>FIERA MILANO</v>
          </cell>
          <cell r="D146">
            <v>11.273999999999999</v>
          </cell>
          <cell r="E146">
            <v>33350</v>
          </cell>
          <cell r="F146">
            <v>376.19</v>
          </cell>
          <cell r="G146">
            <v>11.3</v>
          </cell>
          <cell r="H146">
            <v>8.8279999999999994</v>
          </cell>
          <cell r="I146">
            <v>0.63400000000000001</v>
          </cell>
          <cell r="J146" t="str">
            <v>26600U</v>
          </cell>
          <cell r="K146" t="str">
            <v>I:FIE</v>
          </cell>
          <cell r="L146">
            <v>17.265999999999998</v>
          </cell>
          <cell r="M146">
            <v>23.577999999999999</v>
          </cell>
          <cell r="N146">
            <v>21.343</v>
          </cell>
          <cell r="P146" t="str">
            <v>26600U</v>
          </cell>
          <cell r="Q146">
            <v>12.166</v>
          </cell>
          <cell r="R146">
            <v>1.03</v>
          </cell>
          <cell r="S146" t="str">
            <v>26600U</v>
          </cell>
          <cell r="T146" t="str">
            <v>I:FIE</v>
          </cell>
          <cell r="U146">
            <v>69.099999999999994</v>
          </cell>
          <cell r="V146">
            <v>0.30399999999999999</v>
          </cell>
          <cell r="W146">
            <v>3</v>
          </cell>
          <cell r="X146" t="str">
            <v>#NA</v>
          </cell>
          <cell r="Y146">
            <v>696.13599999999997</v>
          </cell>
          <cell r="Z146">
            <v>-0.23</v>
          </cell>
          <cell r="AA146" t="str">
            <v>26600U</v>
          </cell>
          <cell r="AB146">
            <v>160.1</v>
          </cell>
          <cell r="AC146">
            <v>9.7330000000000005</v>
          </cell>
          <cell r="AD146">
            <v>10.481999999999999</v>
          </cell>
          <cell r="AE146">
            <v>1352.204</v>
          </cell>
          <cell r="AF146">
            <v>129.69999999999999</v>
          </cell>
          <cell r="AG146" t="str">
            <v>26600U</v>
          </cell>
          <cell r="AH146">
            <v>13.496</v>
          </cell>
          <cell r="AI146">
            <v>9.6140000000000008</v>
          </cell>
          <cell r="AJ146">
            <v>9.2910000000000004</v>
          </cell>
          <cell r="AL146" t="str">
            <v>26600U</v>
          </cell>
          <cell r="AM146">
            <v>38392</v>
          </cell>
          <cell r="AN146">
            <v>38068</v>
          </cell>
          <cell r="AO146">
            <v>4.5460000000000003</v>
          </cell>
          <cell r="AP146" t="str">
            <v>26600U</v>
          </cell>
          <cell r="AQ146">
            <v>7.4950000000000001</v>
          </cell>
          <cell r="AR146">
            <v>-0.41599999999999998</v>
          </cell>
          <cell r="AU146" t="str">
            <v>26600U</v>
          </cell>
          <cell r="AV146" t="str">
            <v>#NA</v>
          </cell>
          <cell r="AW146" t="str">
            <v>#NA</v>
          </cell>
          <cell r="AY146" t="str">
            <v>26600U</v>
          </cell>
          <cell r="AZ146" t="str">
            <v>I:FIE</v>
          </cell>
          <cell r="BA146">
            <v>9.3970000000000002</v>
          </cell>
          <cell r="BB146">
            <v>10.445</v>
          </cell>
          <cell r="BC146">
            <v>40.5</v>
          </cell>
          <cell r="BD146" t="str">
            <v>26600U</v>
          </cell>
          <cell r="BE146" t="str">
            <v>I:FIE</v>
          </cell>
          <cell r="BF146" t="str">
            <v>#NA</v>
          </cell>
          <cell r="BG146" t="str">
            <v>#NA</v>
          </cell>
          <cell r="BH146">
            <v>1</v>
          </cell>
          <cell r="BI146" t="str">
            <v>26600U</v>
          </cell>
          <cell r="BJ146">
            <v>389.32900000000001</v>
          </cell>
          <cell r="BK146" t="str">
            <v>26600U</v>
          </cell>
          <cell r="BL146" t="str">
            <v>#NA</v>
          </cell>
          <cell r="BM146" t="str">
            <v>#NA</v>
          </cell>
          <cell r="BN146" t="str">
            <v>#NA</v>
          </cell>
          <cell r="BO146" t="str">
            <v>#NA</v>
          </cell>
          <cell r="BP146" t="str">
            <v>26600U</v>
          </cell>
          <cell r="BQ146" t="str">
            <v>#NA</v>
          </cell>
          <cell r="BR146" t="str">
            <v>#NA</v>
          </cell>
          <cell r="BS146" t="str">
            <v>#NA</v>
          </cell>
          <cell r="BT146" t="str">
            <v>#NA</v>
          </cell>
          <cell r="BU146" t="str">
            <v>#NA</v>
          </cell>
          <cell r="BV146" t="str">
            <v>26600U</v>
          </cell>
          <cell r="BW146">
            <v>9.4600000000000009</v>
          </cell>
        </row>
        <row r="147">
          <cell r="A147" t="str">
            <v>672707</v>
          </cell>
          <cell r="B147" t="str">
            <v>I:FDP</v>
          </cell>
          <cell r="C147" t="str">
            <v>FILATURA DI POLLONE</v>
          </cell>
          <cell r="D147">
            <v>0.55800000000000005</v>
          </cell>
          <cell r="E147">
            <v>10650</v>
          </cell>
          <cell r="F147">
            <v>5.92</v>
          </cell>
          <cell r="G147">
            <v>0.72499999999999998</v>
          </cell>
          <cell r="H147">
            <v>0.433</v>
          </cell>
          <cell r="I147">
            <v>-1.4670000000000001</v>
          </cell>
          <cell r="J147" t="str">
            <v>672707</v>
          </cell>
          <cell r="K147" t="str">
            <v>I:FDP</v>
          </cell>
          <cell r="L147">
            <v>-11.757999999999999</v>
          </cell>
          <cell r="M147">
            <v>3.2589999999999999</v>
          </cell>
          <cell r="N147">
            <v>-25.254999999999999</v>
          </cell>
          <cell r="P147" t="str">
            <v>672707</v>
          </cell>
          <cell r="Q147">
            <v>-8.1519999999999992</v>
          </cell>
          <cell r="R147">
            <v>-45.567999999999998</v>
          </cell>
          <cell r="S147" t="str">
            <v>672707</v>
          </cell>
          <cell r="T147" t="str">
            <v>I:FDP</v>
          </cell>
          <cell r="U147">
            <v>38.9</v>
          </cell>
          <cell r="V147">
            <v>0.111</v>
          </cell>
          <cell r="W147">
            <v>5</v>
          </cell>
          <cell r="X147">
            <v>0.77800000000000002</v>
          </cell>
          <cell r="Y147">
            <v>22.567</v>
          </cell>
          <cell r="Z147">
            <v>-3.3620000000000001</v>
          </cell>
          <cell r="AA147" t="str">
            <v>672707</v>
          </cell>
          <cell r="AB147">
            <v>-75.2</v>
          </cell>
          <cell r="AC147">
            <v>0.55400000000000005</v>
          </cell>
          <cell r="AD147">
            <v>0.57699999999999996</v>
          </cell>
          <cell r="AE147">
            <v>13.411</v>
          </cell>
          <cell r="AF147">
            <v>23.1</v>
          </cell>
          <cell r="AG147" t="str">
            <v>672707</v>
          </cell>
          <cell r="AH147">
            <v>-15.529</v>
          </cell>
          <cell r="AI147">
            <v>0.63200000000000001</v>
          </cell>
          <cell r="AJ147">
            <v>0.746</v>
          </cell>
          <cell r="AL147" t="str">
            <v>672707</v>
          </cell>
          <cell r="AM147">
            <v>38034</v>
          </cell>
          <cell r="AN147">
            <v>38212</v>
          </cell>
          <cell r="AO147">
            <v>-15.772</v>
          </cell>
          <cell r="AP147" t="str">
            <v>672707</v>
          </cell>
          <cell r="AQ147">
            <v>-21.53</v>
          </cell>
          <cell r="AR147">
            <v>-3.548</v>
          </cell>
          <cell r="AU147" t="str">
            <v>672707</v>
          </cell>
          <cell r="AV147">
            <v>-25.550999999999998</v>
          </cell>
          <cell r="AW147">
            <v>-69.335999999999999</v>
          </cell>
          <cell r="AY147" t="str">
            <v>672707</v>
          </cell>
          <cell r="AZ147" t="str">
            <v>I:FDP</v>
          </cell>
          <cell r="BA147">
            <v>0.55600000000000005</v>
          </cell>
          <cell r="BB147">
            <v>0.57999999999999996</v>
          </cell>
          <cell r="BC147">
            <v>33.9</v>
          </cell>
          <cell r="BD147" t="str">
            <v>672707</v>
          </cell>
          <cell r="BE147" t="str">
            <v>I:FDP</v>
          </cell>
          <cell r="BF147">
            <v>1.3660000000000001</v>
          </cell>
          <cell r="BG147">
            <v>-59.18</v>
          </cell>
          <cell r="BH147">
            <v>1</v>
          </cell>
          <cell r="BI147" t="str">
            <v>672707</v>
          </cell>
          <cell r="BJ147">
            <v>19.405999999999999</v>
          </cell>
          <cell r="BK147" t="str">
            <v>672707</v>
          </cell>
          <cell r="BL147" t="str">
            <v>#NA</v>
          </cell>
          <cell r="BM147" t="str">
            <v>#NA</v>
          </cell>
          <cell r="BN147" t="str">
            <v>#NA</v>
          </cell>
          <cell r="BO147" t="str">
            <v>#NA</v>
          </cell>
          <cell r="BP147" t="str">
            <v>672707</v>
          </cell>
          <cell r="BQ147" t="str">
            <v>#NA</v>
          </cell>
          <cell r="BR147" t="str">
            <v>#NA</v>
          </cell>
          <cell r="BS147" t="str">
            <v>#NA</v>
          </cell>
          <cell r="BT147" t="str">
            <v>#NA</v>
          </cell>
          <cell r="BU147" t="str">
            <v>#NA</v>
          </cell>
          <cell r="BV147" t="str">
            <v>672707</v>
          </cell>
          <cell r="BW147">
            <v>0.53700000000000003</v>
          </cell>
        </row>
        <row r="148">
          <cell r="A148" t="str">
            <v>505485</v>
          </cell>
          <cell r="B148" t="str">
            <v>I:FNT</v>
          </cell>
          <cell r="C148" t="str">
            <v>FIN PARTE SUSP - SUSP</v>
          </cell>
          <cell r="D148">
            <v>8.2000000000000003E-2</v>
          </cell>
          <cell r="E148">
            <v>334154</v>
          </cell>
          <cell r="F148">
            <v>27.57</v>
          </cell>
          <cell r="G148">
            <v>0.19400000000000001</v>
          </cell>
          <cell r="H148">
            <v>7.0000000000000007E-2</v>
          </cell>
          <cell r="I148">
            <v>0</v>
          </cell>
          <cell r="J148" t="str">
            <v>505485</v>
          </cell>
          <cell r="K148" t="str">
            <v>I:FNT</v>
          </cell>
          <cell r="L148">
            <v>0</v>
          </cell>
          <cell r="M148">
            <v>0</v>
          </cell>
          <cell r="N148">
            <v>-52.362000000000002</v>
          </cell>
          <cell r="P148" t="str">
            <v>505485</v>
          </cell>
          <cell r="Q148">
            <v>-11.411</v>
          </cell>
          <cell r="R148">
            <v>-72.674999999999997</v>
          </cell>
          <cell r="S148" t="str">
            <v>505485</v>
          </cell>
          <cell r="T148" t="str">
            <v>I:FNT</v>
          </cell>
          <cell r="U148" t="str">
            <v>#NA</v>
          </cell>
          <cell r="V148">
            <v>0.61</v>
          </cell>
          <cell r="W148">
            <v>16</v>
          </cell>
          <cell r="X148">
            <v>0.48299999999999998</v>
          </cell>
          <cell r="Y148" t="str">
            <v>#NA</v>
          </cell>
          <cell r="Z148">
            <v>0</v>
          </cell>
          <cell r="AA148" t="str">
            <v>505485</v>
          </cell>
          <cell r="AB148">
            <v>266.8</v>
          </cell>
          <cell r="AC148">
            <v>8.2000000000000003E-2</v>
          </cell>
          <cell r="AD148">
            <v>8.2000000000000003E-2</v>
          </cell>
          <cell r="AE148" t="str">
            <v>#NA</v>
          </cell>
          <cell r="AF148" t="str">
            <v>#NA</v>
          </cell>
          <cell r="AG148" t="str">
            <v>505485</v>
          </cell>
          <cell r="AH148">
            <v>-3.7709999999999999</v>
          </cell>
          <cell r="AI148">
            <v>8.2000000000000003E-2</v>
          </cell>
          <cell r="AJ148">
            <v>0.17100000000000001</v>
          </cell>
          <cell r="AL148" t="str">
            <v>505485</v>
          </cell>
          <cell r="AM148">
            <v>38063</v>
          </cell>
          <cell r="AN148">
            <v>38182</v>
          </cell>
          <cell r="AO148">
            <v>-19.032</v>
          </cell>
          <cell r="AP148" t="str">
            <v>505485</v>
          </cell>
          <cell r="AQ148">
            <v>-9.7720000000000002</v>
          </cell>
          <cell r="AR148">
            <v>-0.186</v>
          </cell>
          <cell r="AU148" t="str">
            <v>505485</v>
          </cell>
          <cell r="AV148">
            <v>-59.658000000000001</v>
          </cell>
          <cell r="AW148">
            <v>-103.443</v>
          </cell>
          <cell r="AY148" t="str">
            <v>505485</v>
          </cell>
          <cell r="AZ148" t="str">
            <v>I:FNT</v>
          </cell>
          <cell r="BA148">
            <v>0.114</v>
          </cell>
          <cell r="BB148">
            <v>8.2000000000000003E-2</v>
          </cell>
          <cell r="BC148">
            <v>856.1</v>
          </cell>
          <cell r="BD148" t="str">
            <v>505485</v>
          </cell>
          <cell r="BE148" t="str">
            <v>I:FNT</v>
          </cell>
          <cell r="BF148">
            <v>1.2170000000000001</v>
          </cell>
          <cell r="BG148">
            <v>-93.287000000000006</v>
          </cell>
          <cell r="BH148">
            <v>1</v>
          </cell>
          <cell r="BI148" t="str">
            <v>505485</v>
          </cell>
          <cell r="BJ148">
            <v>126.736</v>
          </cell>
          <cell r="BK148" t="str">
            <v>505485</v>
          </cell>
          <cell r="BL148" t="str">
            <v>#NA</v>
          </cell>
          <cell r="BM148" t="str">
            <v>#NA</v>
          </cell>
          <cell r="BN148" t="str">
            <v>#NA</v>
          </cell>
          <cell r="BO148" t="str">
            <v>#NA</v>
          </cell>
          <cell r="BP148" t="str">
            <v>505485</v>
          </cell>
          <cell r="BQ148" t="str">
            <v>#NA</v>
          </cell>
          <cell r="BR148" t="str">
            <v>#NA</v>
          </cell>
          <cell r="BS148" t="str">
            <v>#NA</v>
          </cell>
          <cell r="BT148" t="str">
            <v>#NA</v>
          </cell>
          <cell r="BU148" t="str">
            <v>SMALL</v>
          </cell>
          <cell r="BV148" t="str">
            <v>505485</v>
          </cell>
          <cell r="BW148">
            <v>8.2000000000000003E-2</v>
          </cell>
        </row>
        <row r="149">
          <cell r="A149" t="str">
            <v>307030</v>
          </cell>
          <cell r="B149" t="str">
            <v>I:FCD</v>
          </cell>
          <cell r="C149" t="str">
            <v>FINARTE-SEMENZATO CASA D'ASTE</v>
          </cell>
          <cell r="D149">
            <v>1.026</v>
          </cell>
          <cell r="E149">
            <v>50080</v>
          </cell>
          <cell r="F149">
            <v>51.28</v>
          </cell>
          <cell r="G149">
            <v>1.5609999999999999</v>
          </cell>
          <cell r="H149">
            <v>0.75700000000000001</v>
          </cell>
          <cell r="I149">
            <v>-3.2989999999999999</v>
          </cell>
          <cell r="J149" t="str">
            <v>307030</v>
          </cell>
          <cell r="K149" t="str">
            <v>I:FCD</v>
          </cell>
          <cell r="L149">
            <v>-7.484</v>
          </cell>
          <cell r="M149">
            <v>31.538</v>
          </cell>
          <cell r="N149">
            <v>-34.856999999999999</v>
          </cell>
          <cell r="P149" t="str">
            <v>307030</v>
          </cell>
          <cell r="Q149">
            <v>20.126999999999999</v>
          </cell>
          <cell r="R149">
            <v>-55.17</v>
          </cell>
          <cell r="S149" t="str">
            <v>307030</v>
          </cell>
          <cell r="T149" t="str">
            <v>I:FCD</v>
          </cell>
          <cell r="U149">
            <v>111.7</v>
          </cell>
          <cell r="V149">
            <v>0.19800000000000001</v>
          </cell>
          <cell r="W149">
            <v>9</v>
          </cell>
          <cell r="X149">
            <v>0.878</v>
          </cell>
          <cell r="Y149">
            <v>138.88499999999999</v>
          </cell>
          <cell r="Z149">
            <v>-6.3010000000000002</v>
          </cell>
          <cell r="AA149" t="str">
            <v>307030</v>
          </cell>
          <cell r="AB149">
            <v>-42.7</v>
          </cell>
          <cell r="AC149">
            <v>1.032</v>
          </cell>
          <cell r="AD149">
            <v>1.1160000000000001</v>
          </cell>
          <cell r="AE149">
            <v>137.946</v>
          </cell>
          <cell r="AF149">
            <v>119.7</v>
          </cell>
          <cell r="AG149" t="str">
            <v>307030</v>
          </cell>
          <cell r="AH149">
            <v>-11.255000000000001</v>
          </cell>
          <cell r="AI149">
            <v>1.109</v>
          </cell>
          <cell r="AJ149">
            <v>1.575</v>
          </cell>
          <cell r="AL149" t="str">
            <v>307030</v>
          </cell>
          <cell r="AM149">
            <v>38358</v>
          </cell>
          <cell r="AN149">
            <v>38281</v>
          </cell>
          <cell r="AO149">
            <v>12.507</v>
          </cell>
          <cell r="AP149" t="str">
            <v>307030</v>
          </cell>
          <cell r="AQ149">
            <v>-17.256</v>
          </cell>
          <cell r="AR149">
            <v>-6.4880000000000004</v>
          </cell>
          <cell r="AU149" t="str">
            <v>307030</v>
          </cell>
          <cell r="AV149">
            <v>-19.457000000000001</v>
          </cell>
          <cell r="AW149">
            <v>-63.243000000000002</v>
          </cell>
          <cell r="AY149" t="str">
            <v>307030</v>
          </cell>
          <cell r="AZ149" t="str">
            <v>I:FCD</v>
          </cell>
          <cell r="BA149">
            <v>1.038</v>
          </cell>
          <cell r="BB149">
            <v>1.115</v>
          </cell>
          <cell r="BC149">
            <v>37.4</v>
          </cell>
          <cell r="BD149" t="str">
            <v>307030</v>
          </cell>
          <cell r="BE149" t="str">
            <v>I:FCD</v>
          </cell>
          <cell r="BF149">
            <v>2.1869999999999998</v>
          </cell>
          <cell r="BG149">
            <v>-53.085999999999999</v>
          </cell>
          <cell r="BH149">
            <v>1</v>
          </cell>
          <cell r="BI149" t="str">
            <v>307030</v>
          </cell>
          <cell r="BJ149">
            <v>44.512</v>
          </cell>
          <cell r="BK149" t="str">
            <v>307030</v>
          </cell>
          <cell r="BL149" t="str">
            <v>#NA</v>
          </cell>
          <cell r="BM149" t="str">
            <v>#NA</v>
          </cell>
          <cell r="BN149" t="str">
            <v>#NA</v>
          </cell>
          <cell r="BO149" t="str">
            <v>#NA</v>
          </cell>
          <cell r="BP149" t="str">
            <v>307030</v>
          </cell>
          <cell r="BQ149" t="str">
            <v>#NA</v>
          </cell>
          <cell r="BR149" t="str">
            <v>#NA</v>
          </cell>
          <cell r="BS149" t="str">
            <v>#NA</v>
          </cell>
          <cell r="BT149" t="str">
            <v>#NA</v>
          </cell>
          <cell r="BU149" t="str">
            <v>#NA</v>
          </cell>
          <cell r="BV149" t="str">
            <v>307030</v>
          </cell>
          <cell r="BW149">
            <v>0.93400000000000005</v>
          </cell>
        </row>
        <row r="150">
          <cell r="A150" t="str">
            <v>772365</v>
          </cell>
          <cell r="B150" t="str">
            <v>I:BIP</v>
          </cell>
          <cell r="C150" t="str">
            <v>FINECOGROUP</v>
          </cell>
          <cell r="D150">
            <v>6.2439999999999998</v>
          </cell>
          <cell r="E150">
            <v>315667</v>
          </cell>
          <cell r="F150">
            <v>1969.76</v>
          </cell>
          <cell r="G150">
            <v>6.4349999999999996</v>
          </cell>
          <cell r="H150">
            <v>4.29</v>
          </cell>
          <cell r="I150">
            <v>-2.968</v>
          </cell>
          <cell r="J150" t="str">
            <v>772365</v>
          </cell>
          <cell r="K150" t="str">
            <v>I:BIP</v>
          </cell>
          <cell r="L150">
            <v>8.1769999999999996</v>
          </cell>
          <cell r="M150">
            <v>12.464</v>
          </cell>
          <cell r="N150">
            <v>9.3919999999999995</v>
          </cell>
          <cell r="P150" t="str">
            <v>772365</v>
          </cell>
          <cell r="Q150">
            <v>1.0529999999999999</v>
          </cell>
          <cell r="R150">
            <v>-10.920999999999999</v>
          </cell>
          <cell r="S150" t="str">
            <v>772365</v>
          </cell>
          <cell r="T150" t="str">
            <v>I:BIP</v>
          </cell>
          <cell r="U150">
            <v>1533.6</v>
          </cell>
          <cell r="V150">
            <v>1.3420000000000001</v>
          </cell>
          <cell r="W150">
            <v>5</v>
          </cell>
          <cell r="X150">
            <v>1.7130000000000001</v>
          </cell>
          <cell r="Y150">
            <v>9125.1409999999996</v>
          </cell>
          <cell r="Z150">
            <v>0.30499999999999999</v>
          </cell>
          <cell r="AA150" t="str">
            <v>772365</v>
          </cell>
          <cell r="AB150">
            <v>64</v>
          </cell>
          <cell r="AC150">
            <v>5.8760000000000003</v>
          </cell>
          <cell r="AD150">
            <v>6.2560000000000002</v>
          </cell>
          <cell r="AE150">
            <v>12978.237999999999</v>
          </cell>
          <cell r="AF150">
            <v>2084.9</v>
          </cell>
          <cell r="AG150" t="str">
            <v>772365</v>
          </cell>
          <cell r="AH150">
            <v>4.407</v>
          </cell>
          <cell r="AI150">
            <v>5.7720000000000002</v>
          </cell>
          <cell r="AJ150">
            <v>5.7080000000000002</v>
          </cell>
          <cell r="AL150" t="str">
            <v>772365</v>
          </cell>
          <cell r="AM150">
            <v>38398</v>
          </cell>
          <cell r="AN150">
            <v>38219</v>
          </cell>
          <cell r="AO150">
            <v>-6.5679999999999996</v>
          </cell>
          <cell r="AP150" t="str">
            <v>772365</v>
          </cell>
          <cell r="AQ150">
            <v>-1.5940000000000001</v>
          </cell>
          <cell r="AR150">
            <v>0.11899999999999999</v>
          </cell>
          <cell r="AU150" t="str">
            <v>772365</v>
          </cell>
          <cell r="AV150">
            <v>-24.885999999999999</v>
          </cell>
          <cell r="AW150">
            <v>-68.671999999999997</v>
          </cell>
          <cell r="AY150" t="str">
            <v>772365</v>
          </cell>
          <cell r="AZ150" t="str">
            <v>I:BIP</v>
          </cell>
          <cell r="BA150">
            <v>5.1950000000000003</v>
          </cell>
          <cell r="BB150">
            <v>6.2359999999999998</v>
          </cell>
          <cell r="BC150">
            <v>1598.6</v>
          </cell>
          <cell r="BD150" t="str">
            <v>772365</v>
          </cell>
          <cell r="BE150" t="str">
            <v>I:BIP</v>
          </cell>
          <cell r="BF150">
            <v>15.051</v>
          </cell>
          <cell r="BG150">
            <v>-58.515999999999998</v>
          </cell>
          <cell r="BH150">
            <v>1</v>
          </cell>
          <cell r="BI150" t="str">
            <v>772365</v>
          </cell>
          <cell r="BJ150">
            <v>8431.82</v>
          </cell>
          <cell r="BK150" t="str">
            <v>772365</v>
          </cell>
          <cell r="BL150">
            <v>8000</v>
          </cell>
          <cell r="BM150" t="str">
            <v>FINANCIALS</v>
          </cell>
          <cell r="BN150">
            <v>8300</v>
          </cell>
          <cell r="BO150" t="str">
            <v>BANKS</v>
          </cell>
          <cell r="BP150" t="str">
            <v>772365</v>
          </cell>
          <cell r="BQ150">
            <v>8350</v>
          </cell>
          <cell r="BR150" t="str">
            <v>BANKS</v>
          </cell>
          <cell r="BS150">
            <v>8355</v>
          </cell>
          <cell r="BT150" t="str">
            <v>BANKS</v>
          </cell>
          <cell r="BU150" t="str">
            <v>MEDIUM</v>
          </cell>
          <cell r="BV150" t="str">
            <v>772365</v>
          </cell>
          <cell r="BW150">
            <v>5.4649999999999999</v>
          </cell>
        </row>
        <row r="151">
          <cell r="A151" t="str">
            <v>278186</v>
          </cell>
          <cell r="B151" t="str">
            <v>I:FIN</v>
          </cell>
          <cell r="C151" t="str">
            <v>FINMATICA SUSP - 29/07/04</v>
          </cell>
          <cell r="D151">
            <v>2.2789999999999999</v>
          </cell>
          <cell r="E151">
            <v>46333</v>
          </cell>
          <cell r="F151">
            <v>106.1</v>
          </cell>
          <cell r="G151">
            <v>6.0309999999999997</v>
          </cell>
          <cell r="H151">
            <v>2.2040000000000002</v>
          </cell>
          <cell r="I151">
            <v>0</v>
          </cell>
          <cell r="J151" t="str">
            <v>278186</v>
          </cell>
          <cell r="K151" t="str">
            <v>I:FIN</v>
          </cell>
          <cell r="L151">
            <v>0</v>
          </cell>
          <cell r="M151">
            <v>0</v>
          </cell>
          <cell r="N151">
            <v>-71.111999999999995</v>
          </cell>
          <cell r="P151" t="str">
            <v>278186</v>
          </cell>
          <cell r="Q151">
            <v>-11.411</v>
          </cell>
          <cell r="R151">
            <v>-91.424999999999997</v>
          </cell>
          <cell r="S151" t="str">
            <v>278186</v>
          </cell>
          <cell r="T151" t="str">
            <v>I:FIN</v>
          </cell>
          <cell r="U151" t="str">
            <v>#NA</v>
          </cell>
          <cell r="V151">
            <v>0.91700000000000004</v>
          </cell>
          <cell r="W151">
            <v>16</v>
          </cell>
          <cell r="X151">
            <v>1.508</v>
          </cell>
          <cell r="Y151" t="str">
            <v>#NA</v>
          </cell>
          <cell r="Z151">
            <v>0</v>
          </cell>
          <cell r="AA151" t="str">
            <v>278186</v>
          </cell>
          <cell r="AB151">
            <v>92.5</v>
          </cell>
          <cell r="AC151">
            <v>2.2789999999999999</v>
          </cell>
          <cell r="AD151">
            <v>2.2789999999999999</v>
          </cell>
          <cell r="AE151" t="str">
            <v>#NA</v>
          </cell>
          <cell r="AF151" t="str">
            <v>#NA</v>
          </cell>
          <cell r="AG151" t="str">
            <v>278186</v>
          </cell>
          <cell r="AH151">
            <v>-3.7709999999999999</v>
          </cell>
          <cell r="AI151">
            <v>2.2789999999999999</v>
          </cell>
          <cell r="AJ151">
            <v>7.8890000000000002</v>
          </cell>
          <cell r="AL151" t="str">
            <v>278186</v>
          </cell>
          <cell r="AM151">
            <v>38034</v>
          </cell>
          <cell r="AN151">
            <v>38190</v>
          </cell>
          <cell r="AO151">
            <v>-19.032</v>
          </cell>
          <cell r="AP151" t="str">
            <v>278186</v>
          </cell>
          <cell r="AQ151">
            <v>-9.7720000000000002</v>
          </cell>
          <cell r="AR151">
            <v>-0.186</v>
          </cell>
          <cell r="AU151" t="str">
            <v>278186</v>
          </cell>
          <cell r="AV151">
            <v>-44.981999999999999</v>
          </cell>
          <cell r="AW151">
            <v>-88.766999999999996</v>
          </cell>
          <cell r="AY151" t="str">
            <v>278186</v>
          </cell>
          <cell r="AZ151" t="str">
            <v>I:FIN</v>
          </cell>
          <cell r="BA151">
            <v>3.0230000000000001</v>
          </cell>
          <cell r="BB151">
            <v>2.2789999999999999</v>
          </cell>
          <cell r="BC151">
            <v>357.9</v>
          </cell>
          <cell r="BD151" t="str">
            <v>278186</v>
          </cell>
          <cell r="BE151" t="str">
            <v>I:FIN</v>
          </cell>
          <cell r="BF151">
            <v>10.654999999999999</v>
          </cell>
          <cell r="BG151">
            <v>-78.611000000000004</v>
          </cell>
          <cell r="BH151">
            <v>1</v>
          </cell>
          <cell r="BI151" t="str">
            <v>278186</v>
          </cell>
          <cell r="BJ151">
            <v>1503.8209999999999</v>
          </cell>
          <cell r="BK151" t="str">
            <v>278186</v>
          </cell>
          <cell r="BL151" t="str">
            <v>#NA</v>
          </cell>
          <cell r="BM151" t="str">
            <v>#NA</v>
          </cell>
          <cell r="BN151" t="str">
            <v>#NA</v>
          </cell>
          <cell r="BO151" t="str">
            <v>#NA</v>
          </cell>
          <cell r="BP151" t="str">
            <v>278186</v>
          </cell>
          <cell r="BQ151" t="str">
            <v>#NA</v>
          </cell>
          <cell r="BR151" t="str">
            <v>#NA</v>
          </cell>
          <cell r="BS151" t="str">
            <v>#NA</v>
          </cell>
          <cell r="BT151" t="str">
            <v>#NA</v>
          </cell>
          <cell r="BU151" t="str">
            <v>SMALL</v>
          </cell>
          <cell r="BV151" t="str">
            <v>278186</v>
          </cell>
          <cell r="BW151">
            <v>2.2789999999999999</v>
          </cell>
        </row>
        <row r="152">
          <cell r="A152" t="str">
            <v>936428</v>
          </cell>
          <cell r="B152" t="str">
            <v>I:FNC</v>
          </cell>
          <cell r="C152" t="str">
            <v>FINMECCANICA</v>
          </cell>
          <cell r="D152">
            <v>0.751</v>
          </cell>
          <cell r="E152">
            <v>8437888</v>
          </cell>
          <cell r="F152">
            <v>6341.07</v>
          </cell>
          <cell r="G152">
            <v>0.75800000000000001</v>
          </cell>
          <cell r="H152">
            <v>0.53</v>
          </cell>
          <cell r="I152">
            <v>-0.871</v>
          </cell>
          <cell r="J152" t="str">
            <v>936428</v>
          </cell>
          <cell r="K152" t="str">
            <v>I:FNC</v>
          </cell>
          <cell r="L152">
            <v>8.3379999999999992</v>
          </cell>
          <cell r="M152">
            <v>16.795999999999999</v>
          </cell>
          <cell r="N152">
            <v>6.2690000000000001</v>
          </cell>
          <cell r="P152" t="str">
            <v>936428</v>
          </cell>
          <cell r="Q152">
            <v>5.3849999999999998</v>
          </cell>
          <cell r="R152">
            <v>-14.045</v>
          </cell>
          <cell r="S152" t="str">
            <v>936428</v>
          </cell>
          <cell r="T152" t="str">
            <v>I:FNC</v>
          </cell>
          <cell r="U152">
            <v>35829.9</v>
          </cell>
          <cell r="V152">
            <v>1.623</v>
          </cell>
          <cell r="W152">
            <v>4</v>
          </cell>
          <cell r="X152">
            <v>1.4870000000000001</v>
          </cell>
          <cell r="Y152">
            <v>24791.238000000001</v>
          </cell>
          <cell r="Z152">
            <v>2.9049999999999998</v>
          </cell>
          <cell r="AA152" t="str">
            <v>936428</v>
          </cell>
          <cell r="AB152">
            <v>58</v>
          </cell>
          <cell r="AC152">
            <v>0.68500000000000005</v>
          </cell>
          <cell r="AD152">
            <v>0.71299999999999997</v>
          </cell>
          <cell r="AE152">
            <v>31938.526999999998</v>
          </cell>
          <cell r="AF152">
            <v>44611.9</v>
          </cell>
          <cell r="AG152" t="str">
            <v>936428</v>
          </cell>
          <cell r="AH152">
            <v>4.5670000000000002</v>
          </cell>
          <cell r="AI152">
            <v>0.69299999999999995</v>
          </cell>
          <cell r="AJ152">
            <v>0.70699999999999996</v>
          </cell>
          <cell r="AL152" t="str">
            <v>936428</v>
          </cell>
          <cell r="AM152">
            <v>38398</v>
          </cell>
          <cell r="AN152">
            <v>38212</v>
          </cell>
          <cell r="AO152">
            <v>-2.2349999999999999</v>
          </cell>
          <cell r="AP152" t="str">
            <v>936428</v>
          </cell>
          <cell r="AQ152">
            <v>-1.4330000000000001</v>
          </cell>
          <cell r="AR152">
            <v>2.7189999999999999</v>
          </cell>
          <cell r="AU152" t="str">
            <v>936428</v>
          </cell>
          <cell r="AV152">
            <v>20.591000000000001</v>
          </cell>
          <cell r="AW152">
            <v>-23.195</v>
          </cell>
          <cell r="AY152" t="str">
            <v>936428</v>
          </cell>
          <cell r="AZ152" t="str">
            <v>I:FNC</v>
          </cell>
          <cell r="BA152">
            <v>0.63400000000000001</v>
          </cell>
          <cell r="BB152">
            <v>0.71199999999999997</v>
          </cell>
          <cell r="BC152">
            <v>35174.6</v>
          </cell>
          <cell r="BD152" t="str">
            <v>936428</v>
          </cell>
          <cell r="BE152" t="str">
            <v>I:FNC</v>
          </cell>
          <cell r="BF152">
            <v>0.86399999999999999</v>
          </cell>
          <cell r="BG152">
            <v>-13.038</v>
          </cell>
          <cell r="BH152">
            <v>1</v>
          </cell>
          <cell r="BI152" t="str">
            <v>936428</v>
          </cell>
          <cell r="BJ152">
            <v>22495.386999999999</v>
          </cell>
          <cell r="BK152" t="str">
            <v>936428</v>
          </cell>
          <cell r="BL152">
            <v>2000</v>
          </cell>
          <cell r="BM152" t="str">
            <v>INDUSTRIALS</v>
          </cell>
          <cell r="BN152">
            <v>2700</v>
          </cell>
          <cell r="BO152" t="str">
            <v>INDUSTRIAL GOODS &amp; SERVICES</v>
          </cell>
          <cell r="BP152" t="str">
            <v>936428</v>
          </cell>
          <cell r="BQ152">
            <v>2710</v>
          </cell>
          <cell r="BR152" t="str">
            <v>AEROSPACE &amp; DEFENSE</v>
          </cell>
          <cell r="BS152">
            <v>2717</v>
          </cell>
          <cell r="BT152" t="str">
            <v>DEFENSE</v>
          </cell>
          <cell r="BU152" t="str">
            <v>MEDIUM</v>
          </cell>
          <cell r="BV152" t="str">
            <v>936428</v>
          </cell>
          <cell r="BW152">
            <v>0.63600000000000001</v>
          </cell>
        </row>
        <row r="153">
          <cell r="A153" t="str">
            <v>929455</v>
          </cell>
          <cell r="B153" t="str">
            <v>I:FSA</v>
          </cell>
          <cell r="C153" t="str">
            <v>FONDIARIA-SAI</v>
          </cell>
          <cell r="D153">
            <v>20.99</v>
          </cell>
          <cell r="E153">
            <v>128730</v>
          </cell>
          <cell r="F153">
            <v>2702.04</v>
          </cell>
          <cell r="G153">
            <v>21.25</v>
          </cell>
          <cell r="H153">
            <v>17.288</v>
          </cell>
          <cell r="I153">
            <v>0.33500000000000002</v>
          </cell>
          <cell r="J153" t="str">
            <v>929455</v>
          </cell>
          <cell r="K153" t="str">
            <v>I:FSA</v>
          </cell>
          <cell r="L153">
            <v>5.4770000000000003</v>
          </cell>
          <cell r="M153">
            <v>17.079000000000001</v>
          </cell>
          <cell r="N153">
            <v>15.007</v>
          </cell>
          <cell r="P153" t="str">
            <v>929455</v>
          </cell>
          <cell r="Q153">
            <v>5.6680000000000001</v>
          </cell>
          <cell r="R153">
            <v>-5.306</v>
          </cell>
          <cell r="S153" t="str">
            <v>929455</v>
          </cell>
          <cell r="T153" t="str">
            <v>I:FSA</v>
          </cell>
          <cell r="U153">
            <v>512.9</v>
          </cell>
          <cell r="V153">
            <v>0.92900000000000005</v>
          </cell>
          <cell r="W153">
            <v>3</v>
          </cell>
          <cell r="X153">
            <v>0.95099999999999996</v>
          </cell>
          <cell r="Y153">
            <v>10061.266</v>
          </cell>
          <cell r="Z153">
            <v>0.38300000000000001</v>
          </cell>
          <cell r="AA153" t="str">
            <v>929455</v>
          </cell>
          <cell r="AB153">
            <v>68.099999999999994</v>
          </cell>
          <cell r="AC153">
            <v>19.456</v>
          </cell>
          <cell r="AD153">
            <v>20.04</v>
          </cell>
          <cell r="AE153">
            <v>13513.395</v>
          </cell>
          <cell r="AF153">
            <v>669</v>
          </cell>
          <cell r="AG153" t="str">
            <v>929455</v>
          </cell>
          <cell r="AH153">
            <v>1.7070000000000001</v>
          </cell>
          <cell r="AI153">
            <v>19.899999999999999</v>
          </cell>
          <cell r="AJ153">
            <v>18.251000000000001</v>
          </cell>
          <cell r="AL153" t="str">
            <v>929455</v>
          </cell>
          <cell r="AM153">
            <v>38394</v>
          </cell>
          <cell r="AN153">
            <v>38119</v>
          </cell>
          <cell r="AO153">
            <v>-1.952</v>
          </cell>
          <cell r="AP153" t="str">
            <v>929455</v>
          </cell>
          <cell r="AQ153">
            <v>-4.2939999999999996</v>
          </cell>
          <cell r="AR153">
            <v>0.19600000000000001</v>
          </cell>
          <cell r="AU153" t="str">
            <v>929455</v>
          </cell>
          <cell r="AV153">
            <v>85.929000000000002</v>
          </cell>
          <cell r="AW153">
            <v>42.143999999999998</v>
          </cell>
          <cell r="AY153" t="str">
            <v>929455</v>
          </cell>
          <cell r="AZ153" t="str">
            <v>I:FSA</v>
          </cell>
          <cell r="BA153">
            <v>18.553000000000001</v>
          </cell>
          <cell r="BB153">
            <v>20.033999999999999</v>
          </cell>
          <cell r="BC153">
            <v>387.9</v>
          </cell>
          <cell r="BD153" t="str">
            <v>929455</v>
          </cell>
          <cell r="BE153" t="str">
            <v>I:FSA</v>
          </cell>
          <cell r="BF153">
            <v>13.782</v>
          </cell>
          <cell r="BG153">
            <v>52.3</v>
          </cell>
          <cell r="BH153">
            <v>1</v>
          </cell>
          <cell r="BI153" t="str">
            <v>929455</v>
          </cell>
          <cell r="BJ153">
            <v>7286.2730000000001</v>
          </cell>
          <cell r="BK153" t="str">
            <v>929455</v>
          </cell>
          <cell r="BL153">
            <v>8000</v>
          </cell>
          <cell r="BM153" t="str">
            <v>FINANCIALS</v>
          </cell>
          <cell r="BN153">
            <v>8500</v>
          </cell>
          <cell r="BO153" t="str">
            <v>INSURANCE</v>
          </cell>
          <cell r="BP153" t="str">
            <v>929455</v>
          </cell>
          <cell r="BQ153">
            <v>8530</v>
          </cell>
          <cell r="BR153" t="str">
            <v>NONLIFE INSURANCE</v>
          </cell>
          <cell r="BS153">
            <v>8536</v>
          </cell>
          <cell r="BT153" t="str">
            <v>PROPERTY &amp; CASUALTY INSURANCE</v>
          </cell>
          <cell r="BU153" t="str">
            <v>MEDIUM</v>
          </cell>
          <cell r="BV153" t="str">
            <v>929455</v>
          </cell>
          <cell r="BW153">
            <v>18.725000000000001</v>
          </cell>
        </row>
        <row r="154">
          <cell r="A154" t="str">
            <v>729735</v>
          </cell>
          <cell r="B154" t="str">
            <v>I:FSAR</v>
          </cell>
          <cell r="C154" t="str">
            <v>FONDIARIA-SAI RNC</v>
          </cell>
          <cell r="D154">
            <v>15.481999999999999</v>
          </cell>
          <cell r="E154">
            <v>41825</v>
          </cell>
          <cell r="F154">
            <v>649.54</v>
          </cell>
          <cell r="G154">
            <v>15.574</v>
          </cell>
          <cell r="H154">
            <v>10.353999999999999</v>
          </cell>
          <cell r="I154">
            <v>-0.59099999999999997</v>
          </cell>
          <cell r="J154" t="str">
            <v>729735</v>
          </cell>
          <cell r="K154" t="str">
            <v>I:FSAR</v>
          </cell>
          <cell r="L154">
            <v>12.515000000000001</v>
          </cell>
          <cell r="M154">
            <v>39.014000000000003</v>
          </cell>
          <cell r="N154">
            <v>45.933</v>
          </cell>
          <cell r="P154" t="str">
            <v>729735</v>
          </cell>
          <cell r="Q154">
            <v>27.603000000000002</v>
          </cell>
          <cell r="R154">
            <v>25.62</v>
          </cell>
          <cell r="S154" t="str">
            <v>729735</v>
          </cell>
          <cell r="T154" t="str">
            <v>I:FSAR</v>
          </cell>
          <cell r="U154">
            <v>233.2</v>
          </cell>
          <cell r="V154">
            <v>0.875</v>
          </cell>
          <cell r="W154">
            <v>6</v>
          </cell>
          <cell r="X154">
            <v>1.155</v>
          </cell>
          <cell r="Y154">
            <v>3201.2420000000002</v>
          </cell>
          <cell r="Z154">
            <v>-0.161</v>
          </cell>
          <cell r="AA154" t="str">
            <v>729735</v>
          </cell>
          <cell r="AB154">
            <v>-3.6</v>
          </cell>
          <cell r="AC154">
            <v>13.432</v>
          </cell>
          <cell r="AD154">
            <v>14.801</v>
          </cell>
          <cell r="AE154">
            <v>3958.8820000000001</v>
          </cell>
          <cell r="AF154">
            <v>267.39999999999998</v>
          </cell>
          <cell r="AG154" t="str">
            <v>729735</v>
          </cell>
          <cell r="AH154">
            <v>8.7439999999999998</v>
          </cell>
          <cell r="AI154">
            <v>13.76</v>
          </cell>
          <cell r="AJ154">
            <v>10.609</v>
          </cell>
          <cell r="AL154" t="str">
            <v>729735</v>
          </cell>
          <cell r="AM154">
            <v>38398</v>
          </cell>
          <cell r="AN154">
            <v>38209</v>
          </cell>
          <cell r="AO154">
            <v>19.981999999999999</v>
          </cell>
          <cell r="AP154" t="str">
            <v>729735</v>
          </cell>
          <cell r="AQ154">
            <v>2.7429999999999999</v>
          </cell>
          <cell r="AR154">
            <v>-0.34799999999999998</v>
          </cell>
          <cell r="AU154" t="str">
            <v>729735</v>
          </cell>
          <cell r="AV154">
            <v>135.21799999999999</v>
          </cell>
          <cell r="AW154">
            <v>91.432000000000002</v>
          </cell>
          <cell r="AY154" t="str">
            <v>729735</v>
          </cell>
          <cell r="AZ154" t="str">
            <v>I:FSAR</v>
          </cell>
          <cell r="BA154">
            <v>11.58</v>
          </cell>
          <cell r="BB154">
            <v>14.757</v>
          </cell>
          <cell r="BC154">
            <v>140.5</v>
          </cell>
          <cell r="BD154" t="str">
            <v>729735</v>
          </cell>
          <cell r="BE154" t="str">
            <v>I:FSAR</v>
          </cell>
          <cell r="BF154">
            <v>7.68</v>
          </cell>
          <cell r="BG154">
            <v>101.589</v>
          </cell>
          <cell r="BH154">
            <v>1</v>
          </cell>
          <cell r="BI154" t="str">
            <v>729735</v>
          </cell>
          <cell r="BJ154">
            <v>1712.2629999999999</v>
          </cell>
          <cell r="BK154" t="str">
            <v>729735</v>
          </cell>
          <cell r="BL154" t="str">
            <v>#NA</v>
          </cell>
          <cell r="BM154" t="str">
            <v>#NA</v>
          </cell>
          <cell r="BN154" t="str">
            <v>#NA</v>
          </cell>
          <cell r="BO154" t="str">
            <v>#NA</v>
          </cell>
          <cell r="BP154" t="str">
            <v>729735</v>
          </cell>
          <cell r="BQ154" t="str">
            <v>#NA</v>
          </cell>
          <cell r="BR154" t="str">
            <v>#NA</v>
          </cell>
          <cell r="BS154" t="str">
            <v>#NA</v>
          </cell>
          <cell r="BT154" t="str">
            <v>#NA</v>
          </cell>
          <cell r="BU154" t="str">
            <v>#NA</v>
          </cell>
          <cell r="BV154" t="str">
            <v>729735</v>
          </cell>
          <cell r="BW154">
            <v>12.093999999999999</v>
          </cell>
        </row>
        <row r="155">
          <cell r="A155" t="str">
            <v>504997</v>
          </cell>
          <cell r="B155" t="str">
            <v>I:GAB</v>
          </cell>
          <cell r="C155" t="str">
            <v>GABETTI</v>
          </cell>
          <cell r="D155">
            <v>2.8479999999999999</v>
          </cell>
          <cell r="E155">
            <v>32000</v>
          </cell>
          <cell r="F155">
            <v>89.92</v>
          </cell>
          <cell r="G155">
            <v>3.13</v>
          </cell>
          <cell r="H155">
            <v>1.768</v>
          </cell>
          <cell r="I155">
            <v>0.28199999999999997</v>
          </cell>
          <cell r="J155" t="str">
            <v>504997</v>
          </cell>
          <cell r="K155" t="str">
            <v>I:GAB</v>
          </cell>
          <cell r="L155">
            <v>25.629000000000001</v>
          </cell>
          <cell r="M155">
            <v>32.341999999999999</v>
          </cell>
          <cell r="N155">
            <v>59.195</v>
          </cell>
          <cell r="P155" t="str">
            <v>504997</v>
          </cell>
          <cell r="Q155">
            <v>20.931000000000001</v>
          </cell>
          <cell r="R155">
            <v>38.881999999999998</v>
          </cell>
          <cell r="S155" t="str">
            <v>504997</v>
          </cell>
          <cell r="T155" t="str">
            <v>I:GAB</v>
          </cell>
          <cell r="U155">
            <v>104.8</v>
          </cell>
          <cell r="V155">
            <v>0.64900000000000002</v>
          </cell>
          <cell r="W155">
            <v>6</v>
          </cell>
          <cell r="X155">
            <v>0.78900000000000003</v>
          </cell>
          <cell r="Y155">
            <v>261.67899999999997</v>
          </cell>
          <cell r="Z155">
            <v>-3.8490000000000002</v>
          </cell>
          <cell r="AA155" t="str">
            <v>504997</v>
          </cell>
          <cell r="AB155">
            <v>47.2</v>
          </cell>
          <cell r="AC155">
            <v>2.359</v>
          </cell>
          <cell r="AD155">
            <v>2.7120000000000002</v>
          </cell>
          <cell r="AE155">
            <v>475.65100000000001</v>
          </cell>
          <cell r="AF155">
            <v>177.5</v>
          </cell>
          <cell r="AG155" t="str">
            <v>504997</v>
          </cell>
          <cell r="AH155">
            <v>21.858000000000001</v>
          </cell>
          <cell r="AI155">
            <v>2.2669999999999999</v>
          </cell>
          <cell r="AJ155">
            <v>1.7889999999999999</v>
          </cell>
          <cell r="AL155" t="str">
            <v>504997</v>
          </cell>
          <cell r="AM155">
            <v>38391</v>
          </cell>
          <cell r="AN155">
            <v>38034</v>
          </cell>
          <cell r="AO155">
            <v>13.31</v>
          </cell>
          <cell r="AP155" t="str">
            <v>504997</v>
          </cell>
          <cell r="AQ155">
            <v>15.856999999999999</v>
          </cell>
          <cell r="AR155">
            <v>-4.0350000000000001</v>
          </cell>
          <cell r="AU155" t="str">
            <v>504997</v>
          </cell>
          <cell r="AV155">
            <v>22.434999999999999</v>
          </cell>
          <cell r="AW155">
            <v>-21.350999999999999</v>
          </cell>
          <cell r="AY155" t="str">
            <v>504997</v>
          </cell>
          <cell r="AZ155" t="str">
            <v>I:GAB</v>
          </cell>
          <cell r="BA155">
            <v>2.0539999999999998</v>
          </cell>
          <cell r="BB155">
            <v>2.694</v>
          </cell>
          <cell r="BC155">
            <v>129.19999999999999</v>
          </cell>
          <cell r="BD155" t="str">
            <v>504997</v>
          </cell>
          <cell r="BE155" t="str">
            <v>I:GAB</v>
          </cell>
          <cell r="BF155">
            <v>3.2069999999999999</v>
          </cell>
          <cell r="BG155">
            <v>-11.194000000000001</v>
          </cell>
          <cell r="BH155">
            <v>1</v>
          </cell>
          <cell r="BI155" t="str">
            <v>504997</v>
          </cell>
          <cell r="BJ155">
            <v>267.005</v>
          </cell>
          <cell r="BK155" t="str">
            <v>504997</v>
          </cell>
          <cell r="BL155" t="str">
            <v>#NA</v>
          </cell>
          <cell r="BM155" t="str">
            <v>#NA</v>
          </cell>
          <cell r="BN155" t="str">
            <v>#NA</v>
          </cell>
          <cell r="BO155" t="str">
            <v>#NA</v>
          </cell>
          <cell r="BP155" t="str">
            <v>504997</v>
          </cell>
          <cell r="BQ155" t="str">
            <v>#NA</v>
          </cell>
          <cell r="BR155" t="str">
            <v>#NA</v>
          </cell>
          <cell r="BS155" t="str">
            <v>#NA</v>
          </cell>
          <cell r="BT155" t="str">
            <v>#NA</v>
          </cell>
          <cell r="BU155" t="str">
            <v>#NA</v>
          </cell>
          <cell r="BV155" t="str">
            <v>504997</v>
          </cell>
          <cell r="BW155">
            <v>2.2509999999999999</v>
          </cell>
        </row>
        <row r="156">
          <cell r="A156" t="str">
            <v>142938</v>
          </cell>
          <cell r="B156" t="str">
            <v>I:GAR</v>
          </cell>
          <cell r="C156" t="str">
            <v>GARBOLI-CONICOS</v>
          </cell>
          <cell r="D156">
            <v>2.17</v>
          </cell>
          <cell r="E156">
            <v>27000</v>
          </cell>
          <cell r="F156">
            <v>58.59</v>
          </cell>
          <cell r="G156">
            <v>4.24</v>
          </cell>
          <cell r="H156">
            <v>0.8</v>
          </cell>
          <cell r="I156">
            <v>0.93</v>
          </cell>
          <cell r="J156" t="str">
            <v>142938</v>
          </cell>
          <cell r="K156" t="str">
            <v>I:GAR</v>
          </cell>
          <cell r="L156">
            <v>-45.75</v>
          </cell>
          <cell r="M156">
            <v>68.608999999999995</v>
          </cell>
          <cell r="N156">
            <v>164.31200000000001</v>
          </cell>
          <cell r="P156" t="str">
            <v>142938</v>
          </cell>
          <cell r="Q156">
            <v>57.198</v>
          </cell>
          <cell r="R156">
            <v>143.999</v>
          </cell>
          <cell r="S156" t="str">
            <v>142938</v>
          </cell>
          <cell r="T156" t="str">
            <v>I:GAR</v>
          </cell>
          <cell r="U156">
            <v>23.2</v>
          </cell>
          <cell r="V156">
            <v>3.5999999999999997E-2</v>
          </cell>
          <cell r="W156" t="str">
            <v>20+</v>
          </cell>
          <cell r="X156">
            <v>0.54100000000000004</v>
          </cell>
          <cell r="Y156">
            <v>61.115000000000002</v>
          </cell>
          <cell r="Z156">
            <v>16.667000000000002</v>
          </cell>
          <cell r="AA156" t="str">
            <v>142938</v>
          </cell>
          <cell r="AB156">
            <v>110</v>
          </cell>
          <cell r="AC156">
            <v>2.2410000000000001</v>
          </cell>
          <cell r="AD156">
            <v>2.5449999999999999</v>
          </cell>
          <cell r="AE156">
            <v>118.01600000000001</v>
          </cell>
          <cell r="AF156">
            <v>43.6</v>
          </cell>
          <cell r="AG156" t="str">
            <v>142938</v>
          </cell>
          <cell r="AH156">
            <v>-49.521000000000001</v>
          </cell>
          <cell r="AI156">
            <v>4</v>
          </cell>
          <cell r="AJ156">
            <v>0.82099999999999995</v>
          </cell>
          <cell r="AL156" t="str">
            <v>142938</v>
          </cell>
          <cell r="AM156">
            <v>38369</v>
          </cell>
          <cell r="AN156">
            <v>38100</v>
          </cell>
          <cell r="AO156">
            <v>49.576999999999998</v>
          </cell>
          <cell r="AP156" t="str">
            <v>142938</v>
          </cell>
          <cell r="AQ156">
            <v>-55.521999999999998</v>
          </cell>
          <cell r="AR156">
            <v>16.48</v>
          </cell>
          <cell r="AU156" t="str">
            <v>142938</v>
          </cell>
          <cell r="AV156">
            <v>164.48</v>
          </cell>
          <cell r="AW156">
            <v>120.69499999999999</v>
          </cell>
          <cell r="AY156" t="str">
            <v>142938</v>
          </cell>
          <cell r="AZ156" t="str">
            <v>I:GAR</v>
          </cell>
          <cell r="BA156">
            <v>1.3169999999999999</v>
          </cell>
          <cell r="BB156">
            <v>2.6059999999999999</v>
          </cell>
          <cell r="BC156">
            <v>11.6</v>
          </cell>
          <cell r="BD156" t="str">
            <v>142938</v>
          </cell>
          <cell r="BE156" t="str">
            <v>I:GAR</v>
          </cell>
          <cell r="BF156">
            <v>0.94</v>
          </cell>
          <cell r="BG156">
            <v>130.851</v>
          </cell>
          <cell r="BH156">
            <v>1</v>
          </cell>
          <cell r="BI156" t="str">
            <v>142938</v>
          </cell>
          <cell r="BJ156">
            <v>25.452999999999999</v>
          </cell>
          <cell r="BK156" t="str">
            <v>142938</v>
          </cell>
          <cell r="BL156" t="str">
            <v>#NA</v>
          </cell>
          <cell r="BM156" t="str">
            <v>#NA</v>
          </cell>
          <cell r="BN156" t="str">
            <v>#NA</v>
          </cell>
          <cell r="BO156" t="str">
            <v>#NA</v>
          </cell>
          <cell r="BP156" t="str">
            <v>142938</v>
          </cell>
          <cell r="BQ156" t="str">
            <v>#NA</v>
          </cell>
          <cell r="BR156" t="str">
            <v>#NA</v>
          </cell>
          <cell r="BS156" t="str">
            <v>#NA</v>
          </cell>
          <cell r="BT156" t="str">
            <v>#NA</v>
          </cell>
          <cell r="BU156" t="str">
            <v>#NA</v>
          </cell>
          <cell r="BV156" t="str">
            <v>142938</v>
          </cell>
          <cell r="BW156">
            <v>1.748</v>
          </cell>
        </row>
        <row r="157">
          <cell r="A157" t="str">
            <v>682794</v>
          </cell>
          <cell r="B157" t="str">
            <v>I:CEC</v>
          </cell>
          <cell r="C157" t="str">
            <v>GEFRAN</v>
          </cell>
          <cell r="D157">
            <v>5.9059999999999997</v>
          </cell>
          <cell r="E157">
            <v>14400</v>
          </cell>
          <cell r="F157">
            <v>84.74</v>
          </cell>
          <cell r="G157">
            <v>5.9790000000000001</v>
          </cell>
          <cell r="H157">
            <v>3.653</v>
          </cell>
          <cell r="I157">
            <v>0.83699999999999997</v>
          </cell>
          <cell r="J157" t="str">
            <v>682794</v>
          </cell>
          <cell r="K157" t="str">
            <v>I:CEC</v>
          </cell>
          <cell r="L157">
            <v>20.827000000000002</v>
          </cell>
          <cell r="M157">
            <v>35.707999999999998</v>
          </cell>
          <cell r="N157">
            <v>53.521999999999998</v>
          </cell>
          <cell r="P157" t="str">
            <v>682794</v>
          </cell>
          <cell r="Q157">
            <v>24.295999999999999</v>
          </cell>
          <cell r="R157">
            <v>33.209000000000003</v>
          </cell>
          <cell r="S157" t="str">
            <v>682794</v>
          </cell>
          <cell r="T157" t="str">
            <v>I:CEC</v>
          </cell>
          <cell r="U157">
            <v>53.6</v>
          </cell>
          <cell r="V157">
            <v>0.13100000000000001</v>
          </cell>
          <cell r="W157">
            <v>6</v>
          </cell>
          <cell r="X157">
            <v>0.79300000000000004</v>
          </cell>
          <cell r="Y157">
            <v>282.58999999999997</v>
          </cell>
          <cell r="Z157">
            <v>3.5779999999999998</v>
          </cell>
          <cell r="AA157" t="str">
            <v>682794</v>
          </cell>
          <cell r="AB157">
            <v>134.80000000000001</v>
          </cell>
          <cell r="AC157">
            <v>4.8499999999999996</v>
          </cell>
          <cell r="AD157">
            <v>5.5570000000000004</v>
          </cell>
          <cell r="AE157">
            <v>570.66</v>
          </cell>
          <cell r="AF157">
            <v>102.2</v>
          </cell>
          <cell r="AG157" t="str">
            <v>682794</v>
          </cell>
          <cell r="AH157">
            <v>17.056000000000001</v>
          </cell>
          <cell r="AI157">
            <v>4.8879999999999999</v>
          </cell>
          <cell r="AJ157">
            <v>3.847</v>
          </cell>
          <cell r="AL157" t="str">
            <v>682794</v>
          </cell>
          <cell r="AM157">
            <v>38378</v>
          </cell>
          <cell r="AN157">
            <v>38114</v>
          </cell>
          <cell r="AO157">
            <v>16.675999999999998</v>
          </cell>
          <cell r="AP157" t="str">
            <v>682794</v>
          </cell>
          <cell r="AQ157">
            <v>11.055</v>
          </cell>
          <cell r="AR157">
            <v>3.391</v>
          </cell>
          <cell r="AU157" t="str">
            <v>682794</v>
          </cell>
          <cell r="AV157">
            <v>55.906999999999996</v>
          </cell>
          <cell r="AW157">
            <v>12.121</v>
          </cell>
          <cell r="AY157" t="str">
            <v>682794</v>
          </cell>
          <cell r="AZ157" t="str">
            <v>I:CEC</v>
          </cell>
          <cell r="BA157">
            <v>4.234</v>
          </cell>
          <cell r="BB157">
            <v>5.5289999999999999</v>
          </cell>
          <cell r="BC157">
            <v>35.5</v>
          </cell>
          <cell r="BD157" t="str">
            <v>682794</v>
          </cell>
          <cell r="BE157" t="str">
            <v>I:CEC</v>
          </cell>
          <cell r="BF157">
            <v>4.83</v>
          </cell>
          <cell r="BG157">
            <v>22.277000000000001</v>
          </cell>
          <cell r="BH157">
            <v>1</v>
          </cell>
          <cell r="BI157" t="str">
            <v>682794</v>
          </cell>
          <cell r="BJ157">
            <v>165.37299999999999</v>
          </cell>
          <cell r="BK157" t="str">
            <v>682794</v>
          </cell>
          <cell r="BL157" t="str">
            <v>#NA</v>
          </cell>
          <cell r="BM157" t="str">
            <v>#NA</v>
          </cell>
          <cell r="BN157" t="str">
            <v>#NA</v>
          </cell>
          <cell r="BO157" t="str">
            <v>#NA</v>
          </cell>
          <cell r="BP157" t="str">
            <v>682794</v>
          </cell>
          <cell r="BQ157" t="str">
            <v>#NA</v>
          </cell>
          <cell r="BR157" t="str">
            <v>#NA</v>
          </cell>
          <cell r="BS157" t="str">
            <v>#NA</v>
          </cell>
          <cell r="BT157" t="str">
            <v>#NA</v>
          </cell>
          <cell r="BU157" t="str">
            <v>#NA</v>
          </cell>
          <cell r="BV157" t="str">
            <v>682794</v>
          </cell>
          <cell r="BW157">
            <v>4.4260000000000002</v>
          </cell>
        </row>
        <row r="158">
          <cell r="A158" t="str">
            <v>912163</v>
          </cell>
          <cell r="B158" t="str">
            <v>I:GEM</v>
          </cell>
          <cell r="C158" t="str">
            <v>GEMINA</v>
          </cell>
          <cell r="D158">
            <v>1.052</v>
          </cell>
          <cell r="E158">
            <v>364477</v>
          </cell>
          <cell r="F158">
            <v>383.79</v>
          </cell>
          <cell r="G158">
            <v>1.07</v>
          </cell>
          <cell r="H158">
            <v>0.72199999999999998</v>
          </cell>
          <cell r="I158">
            <v>1.544</v>
          </cell>
          <cell r="J158" t="str">
            <v>912163</v>
          </cell>
          <cell r="K158" t="str">
            <v>I:GEM</v>
          </cell>
          <cell r="L158">
            <v>14.323</v>
          </cell>
          <cell r="M158">
            <v>5.5380000000000003</v>
          </cell>
          <cell r="N158">
            <v>32.878999999999998</v>
          </cell>
          <cell r="P158" t="str">
            <v>912163</v>
          </cell>
          <cell r="Q158">
            <v>-5.8739999999999997</v>
          </cell>
          <cell r="R158">
            <v>12.565</v>
          </cell>
          <cell r="S158" t="str">
            <v>912163</v>
          </cell>
          <cell r="T158" t="str">
            <v>I:GEM</v>
          </cell>
          <cell r="U158">
            <v>1446.7</v>
          </cell>
          <cell r="V158">
            <v>0.54500000000000004</v>
          </cell>
          <cell r="W158">
            <v>5</v>
          </cell>
          <cell r="X158">
            <v>1.5329999999999999</v>
          </cell>
          <cell r="Y158">
            <v>1313.116</v>
          </cell>
          <cell r="Z158">
            <v>4.99</v>
          </cell>
          <cell r="AA158" t="str">
            <v>912163</v>
          </cell>
          <cell r="AB158">
            <v>126.3</v>
          </cell>
          <cell r="AC158">
            <v>0.93100000000000005</v>
          </cell>
          <cell r="AD158">
            <v>0.99099999999999999</v>
          </cell>
          <cell r="AE158">
            <v>1142.4259999999999</v>
          </cell>
          <cell r="AF158">
            <v>1140.3</v>
          </cell>
          <cell r="AG158" t="str">
            <v>912163</v>
          </cell>
          <cell r="AH158">
            <v>10.552</v>
          </cell>
          <cell r="AI158">
            <v>0.92</v>
          </cell>
          <cell r="AJ158">
            <v>0.79200000000000004</v>
          </cell>
          <cell r="AL158" t="str">
            <v>912163</v>
          </cell>
          <cell r="AM158">
            <v>38394</v>
          </cell>
          <cell r="AN158">
            <v>38072</v>
          </cell>
          <cell r="AO158">
            <v>-13.494</v>
          </cell>
          <cell r="AP158" t="str">
            <v>912163</v>
          </cell>
          <cell r="AQ158">
            <v>4.5510000000000002</v>
          </cell>
          <cell r="AR158">
            <v>4.8040000000000003</v>
          </cell>
          <cell r="AU158" t="str">
            <v>912163</v>
          </cell>
          <cell r="AV158">
            <v>25.106999999999999</v>
          </cell>
          <cell r="AW158">
            <v>-18.678000000000001</v>
          </cell>
          <cell r="AY158" t="str">
            <v>912163</v>
          </cell>
          <cell r="AZ158" t="str">
            <v>I:GEM</v>
          </cell>
          <cell r="BA158">
            <v>0.85699999999999998</v>
          </cell>
          <cell r="BB158">
            <v>0.98799999999999999</v>
          </cell>
          <cell r="BC158">
            <v>712.3</v>
          </cell>
          <cell r="BD158" t="str">
            <v>912163</v>
          </cell>
          <cell r="BE158" t="str">
            <v>I:GEM</v>
          </cell>
          <cell r="BF158">
            <v>1.1499999999999999</v>
          </cell>
          <cell r="BG158">
            <v>-8.5220000000000002</v>
          </cell>
          <cell r="BH158">
            <v>1</v>
          </cell>
          <cell r="BI158" t="str">
            <v>912163</v>
          </cell>
          <cell r="BJ158">
            <v>634.97799999999995</v>
          </cell>
          <cell r="BK158" t="str">
            <v>912163</v>
          </cell>
          <cell r="BL158" t="str">
            <v>#NA</v>
          </cell>
          <cell r="BM158" t="str">
            <v>#NA</v>
          </cell>
          <cell r="BN158" t="str">
            <v>#NA</v>
          </cell>
          <cell r="BO158" t="str">
            <v>#NA</v>
          </cell>
          <cell r="BP158" t="str">
            <v>912163</v>
          </cell>
          <cell r="BQ158" t="str">
            <v>#NA</v>
          </cell>
          <cell r="BR158" t="str">
            <v>#NA</v>
          </cell>
          <cell r="BS158" t="str">
            <v>#NA</v>
          </cell>
          <cell r="BT158" t="str">
            <v>#NA</v>
          </cell>
          <cell r="BU158" t="str">
            <v>#NA</v>
          </cell>
          <cell r="BV158" t="str">
            <v>912163</v>
          </cell>
          <cell r="BW158">
            <v>0.92700000000000005</v>
          </cell>
        </row>
        <row r="159">
          <cell r="A159" t="str">
            <v>772898</v>
          </cell>
          <cell r="B159" t="str">
            <v>I:GEMR</v>
          </cell>
          <cell r="C159" t="str">
            <v>GEMINA RNC</v>
          </cell>
          <cell r="D159">
            <v>1.2</v>
          </cell>
          <cell r="E159">
            <v>3763</v>
          </cell>
          <cell r="F159">
            <v>4.5199999999999996</v>
          </cell>
          <cell r="G159">
            <v>1.21</v>
          </cell>
          <cell r="H159">
            <v>0.85</v>
          </cell>
          <cell r="I159">
            <v>1.6950000000000001</v>
          </cell>
          <cell r="J159" t="str">
            <v>772898</v>
          </cell>
          <cell r="K159" t="str">
            <v>I:GEMR</v>
          </cell>
          <cell r="L159">
            <v>14.833</v>
          </cell>
          <cell r="M159">
            <v>0.84</v>
          </cell>
          <cell r="N159">
            <v>21.212</v>
          </cell>
          <cell r="P159" t="str">
            <v>772898</v>
          </cell>
          <cell r="Q159">
            <v>-10.571</v>
          </cell>
          <cell r="R159">
            <v>0.89900000000000002</v>
          </cell>
          <cell r="S159" t="str">
            <v>772898</v>
          </cell>
          <cell r="T159" t="str">
            <v>I:GEMR</v>
          </cell>
          <cell r="U159">
            <v>8.4</v>
          </cell>
          <cell r="V159">
            <v>0.629</v>
          </cell>
          <cell r="W159">
            <v>4</v>
          </cell>
          <cell r="X159">
            <v>1.36</v>
          </cell>
          <cell r="Y159">
            <v>9.2189999999999994</v>
          </cell>
          <cell r="Z159">
            <v>7.1429999999999998</v>
          </cell>
          <cell r="AA159" t="str">
            <v>772898</v>
          </cell>
          <cell r="AB159">
            <v>222.5</v>
          </cell>
          <cell r="AC159">
            <v>1.079</v>
          </cell>
          <cell r="AD159">
            <v>1.0900000000000001</v>
          </cell>
          <cell r="AE159">
            <v>10.367000000000001</v>
          </cell>
          <cell r="AF159">
            <v>9.3000000000000007</v>
          </cell>
          <cell r="AG159" t="str">
            <v>772898</v>
          </cell>
          <cell r="AH159">
            <v>11.061999999999999</v>
          </cell>
          <cell r="AI159">
            <v>1.0449999999999999</v>
          </cell>
          <cell r="AJ159">
            <v>0.99</v>
          </cell>
          <cell r="AL159" t="str">
            <v>772898</v>
          </cell>
          <cell r="AM159">
            <v>38308</v>
          </cell>
          <cell r="AN159">
            <v>38212</v>
          </cell>
          <cell r="AO159">
            <v>-18.190999999999999</v>
          </cell>
          <cell r="AP159" t="str">
            <v>772898</v>
          </cell>
          <cell r="AQ159">
            <v>5.0609999999999999</v>
          </cell>
          <cell r="AR159">
            <v>6.9569999999999999</v>
          </cell>
          <cell r="AU159" t="str">
            <v>772898</v>
          </cell>
          <cell r="AV159">
            <v>25.866</v>
          </cell>
          <cell r="AW159">
            <v>-17.920000000000002</v>
          </cell>
          <cell r="AY159" t="str">
            <v>772898</v>
          </cell>
          <cell r="AZ159" t="str">
            <v>I:GEMR</v>
          </cell>
          <cell r="BA159">
            <v>1.038</v>
          </cell>
          <cell r="BB159">
            <v>1.0880000000000001</v>
          </cell>
          <cell r="BC159">
            <v>6.4</v>
          </cell>
          <cell r="BD159" t="str">
            <v>772898</v>
          </cell>
          <cell r="BE159" t="str">
            <v>I:GEMR</v>
          </cell>
          <cell r="BF159">
            <v>1.3009999999999999</v>
          </cell>
          <cell r="BG159">
            <v>-7.7629999999999999</v>
          </cell>
          <cell r="BH159">
            <v>1</v>
          </cell>
          <cell r="BI159" t="str">
            <v>772898</v>
          </cell>
          <cell r="BJ159">
            <v>6.899</v>
          </cell>
          <cell r="BK159" t="str">
            <v>772898</v>
          </cell>
          <cell r="BL159" t="str">
            <v>#NA</v>
          </cell>
          <cell r="BM159" t="str">
            <v>#NA</v>
          </cell>
          <cell r="BN159" t="str">
            <v>#NA</v>
          </cell>
          <cell r="BO159" t="str">
            <v>#NA</v>
          </cell>
          <cell r="BP159" t="str">
            <v>772898</v>
          </cell>
          <cell r="BQ159" t="str">
            <v>#NA</v>
          </cell>
          <cell r="BR159" t="str">
            <v>#NA</v>
          </cell>
          <cell r="BS159" t="str">
            <v>#NA</v>
          </cell>
          <cell r="BT159" t="str">
            <v>#NA</v>
          </cell>
          <cell r="BU159" t="str">
            <v>#NA</v>
          </cell>
          <cell r="BV159" t="str">
            <v>772898</v>
          </cell>
          <cell r="BW159">
            <v>1.0549999999999999</v>
          </cell>
        </row>
        <row r="160">
          <cell r="A160" t="str">
            <v>923375</v>
          </cell>
          <cell r="B160" t="str">
            <v>I:G</v>
          </cell>
          <cell r="C160" t="str">
            <v>GENERALI</v>
          </cell>
          <cell r="D160">
            <v>25.48</v>
          </cell>
          <cell r="E160">
            <v>1275998</v>
          </cell>
          <cell r="F160">
            <v>32537.97</v>
          </cell>
          <cell r="G160">
            <v>26.05</v>
          </cell>
          <cell r="H160">
            <v>20.65</v>
          </cell>
          <cell r="I160">
            <v>-0.624</v>
          </cell>
          <cell r="J160" t="str">
            <v>923375</v>
          </cell>
          <cell r="K160" t="str">
            <v>I:G</v>
          </cell>
          <cell r="L160">
            <v>3.577</v>
          </cell>
          <cell r="M160">
            <v>8.5640000000000001</v>
          </cell>
          <cell r="N160">
            <v>17.419</v>
          </cell>
          <cell r="P160" t="str">
            <v>923375</v>
          </cell>
          <cell r="Q160">
            <v>-2.847</v>
          </cell>
          <cell r="R160">
            <v>-2.8940000000000001</v>
          </cell>
          <cell r="S160" t="str">
            <v>923375</v>
          </cell>
          <cell r="T160" t="str">
            <v>I:G</v>
          </cell>
          <cell r="U160">
            <v>5201.3999999999996</v>
          </cell>
          <cell r="V160">
            <v>0.91600000000000004</v>
          </cell>
          <cell r="W160">
            <v>4</v>
          </cell>
          <cell r="X160">
            <v>0.82099999999999995</v>
          </cell>
          <cell r="Y160">
            <v>128570.68799999999</v>
          </cell>
          <cell r="Z160">
            <v>-1.925</v>
          </cell>
          <cell r="AA160" t="str">
            <v>923375</v>
          </cell>
          <cell r="AB160">
            <v>19.399999999999999</v>
          </cell>
          <cell r="AC160">
            <v>24.657</v>
          </cell>
          <cell r="AD160">
            <v>25.318000000000001</v>
          </cell>
          <cell r="AE160">
            <v>146769.56299999999</v>
          </cell>
          <cell r="AF160">
            <v>5796.9</v>
          </cell>
          <cell r="AG160" t="str">
            <v>923375</v>
          </cell>
          <cell r="AH160">
            <v>-0.19400000000000001</v>
          </cell>
          <cell r="AI160">
            <v>24.6</v>
          </cell>
          <cell r="AJ160">
            <v>21.7</v>
          </cell>
          <cell r="AL160" t="str">
            <v>923375</v>
          </cell>
          <cell r="AM160">
            <v>38394</v>
          </cell>
          <cell r="AN160">
            <v>38070</v>
          </cell>
          <cell r="AO160">
            <v>-10.468</v>
          </cell>
          <cell r="AP160" t="str">
            <v>923375</v>
          </cell>
          <cell r="AQ160">
            <v>-6.194</v>
          </cell>
          <cell r="AR160">
            <v>-2.1110000000000002</v>
          </cell>
          <cell r="AU160" t="str">
            <v>923375</v>
          </cell>
          <cell r="AV160">
            <v>12.981999999999999</v>
          </cell>
          <cell r="AW160">
            <v>-30.803999999999998</v>
          </cell>
          <cell r="AY160" t="str">
            <v>923375</v>
          </cell>
          <cell r="AZ160" t="str">
            <v>I:G</v>
          </cell>
          <cell r="BA160">
            <v>22.600999999999999</v>
          </cell>
          <cell r="BB160">
            <v>25.288</v>
          </cell>
          <cell r="BC160">
            <v>5496.5</v>
          </cell>
          <cell r="BD160" t="str">
            <v>923375</v>
          </cell>
          <cell r="BE160" t="str">
            <v>I:G</v>
          </cell>
          <cell r="BF160">
            <v>32.11</v>
          </cell>
          <cell r="BG160">
            <v>-20.648</v>
          </cell>
          <cell r="BH160">
            <v>1</v>
          </cell>
          <cell r="BI160" t="str">
            <v>923375</v>
          </cell>
          <cell r="BJ160">
            <v>124284.125</v>
          </cell>
          <cell r="BK160" t="str">
            <v>923375</v>
          </cell>
          <cell r="BL160">
            <v>8000</v>
          </cell>
          <cell r="BM160" t="str">
            <v>FINANCIALS</v>
          </cell>
          <cell r="BN160">
            <v>8500</v>
          </cell>
          <cell r="BO160" t="str">
            <v>INSURANCE</v>
          </cell>
          <cell r="BP160" t="str">
            <v>923375</v>
          </cell>
          <cell r="BQ160">
            <v>8530</v>
          </cell>
          <cell r="BR160" t="str">
            <v>NONLIFE INSURANCE</v>
          </cell>
          <cell r="BS160">
            <v>8532</v>
          </cell>
          <cell r="BT160" t="str">
            <v>FULL LINE INSURANCE</v>
          </cell>
          <cell r="BU160" t="str">
            <v>LARGE</v>
          </cell>
          <cell r="BV160" t="str">
            <v>923375</v>
          </cell>
          <cell r="BW160">
            <v>23.585999999999999</v>
          </cell>
        </row>
        <row r="161">
          <cell r="A161" t="str">
            <v>29858J</v>
          </cell>
          <cell r="B161" t="str">
            <v>I:GEOX</v>
          </cell>
          <cell r="C161" t="str">
            <v>GEOX</v>
          </cell>
          <cell r="D161">
            <v>5.8609999999999998</v>
          </cell>
          <cell r="E161">
            <v>258500</v>
          </cell>
          <cell r="F161">
            <v>1513.52</v>
          </cell>
          <cell r="G161">
            <v>6.1</v>
          </cell>
          <cell r="H161">
            <v>5.2720000000000002</v>
          </cell>
          <cell r="I161">
            <v>-1.8089999999999999</v>
          </cell>
          <cell r="J161" t="str">
            <v>29858J</v>
          </cell>
          <cell r="K161" t="str">
            <v>I:GEOX</v>
          </cell>
          <cell r="L161">
            <v>-3.044</v>
          </cell>
          <cell r="M161" t="str">
            <v>#NA</v>
          </cell>
          <cell r="N161" t="str">
            <v>#NA</v>
          </cell>
          <cell r="P161" t="str">
            <v>29858J</v>
          </cell>
          <cell r="Q161" t="str">
            <v>#NA</v>
          </cell>
          <cell r="R161" t="str">
            <v>#NA</v>
          </cell>
          <cell r="S161" t="str">
            <v>29858J</v>
          </cell>
          <cell r="T161" t="str">
            <v>I:GEOX</v>
          </cell>
          <cell r="U161">
            <v>1579.2</v>
          </cell>
          <cell r="V161">
            <v>0.39400000000000002</v>
          </cell>
          <cell r="W161" t="str">
            <v>#NA</v>
          </cell>
          <cell r="X161" t="str">
            <v>#NA</v>
          </cell>
          <cell r="Y161">
            <v>8616.77</v>
          </cell>
          <cell r="Z161">
            <v>1.7889999999999999</v>
          </cell>
          <cell r="AA161" t="str">
            <v>29858J</v>
          </cell>
          <cell r="AB161">
            <v>-0.4</v>
          </cell>
          <cell r="AC161" t="str">
            <v>#NA</v>
          </cell>
          <cell r="AD161">
            <v>5.7460000000000004</v>
          </cell>
          <cell r="AE161">
            <v>2545.2150000000001</v>
          </cell>
          <cell r="AF161">
            <v>449.3</v>
          </cell>
          <cell r="AG161" t="str">
            <v>29858J</v>
          </cell>
          <cell r="AH161">
            <v>-6.8150000000000004</v>
          </cell>
          <cell r="AI161">
            <v>6.0449999999999999</v>
          </cell>
          <cell r="AJ161" t="str">
            <v>#NA</v>
          </cell>
          <cell r="AL161" t="str">
            <v>29858J</v>
          </cell>
          <cell r="AM161">
            <v>38359</v>
          </cell>
          <cell r="AN161">
            <v>38324</v>
          </cell>
          <cell r="AO161" t="str">
            <v>#NA</v>
          </cell>
          <cell r="AP161" t="str">
            <v>29858J</v>
          </cell>
          <cell r="AQ161">
            <v>-12.815</v>
          </cell>
          <cell r="AR161">
            <v>1.603</v>
          </cell>
          <cell r="AU161" t="str">
            <v>29858J</v>
          </cell>
          <cell r="AV161" t="str">
            <v>#NA</v>
          </cell>
          <cell r="AW161" t="str">
            <v>#NA</v>
          </cell>
          <cell r="AY161" t="str">
            <v>29858J</v>
          </cell>
          <cell r="AZ161" t="str">
            <v>I:GEOX</v>
          </cell>
          <cell r="BA161">
            <v>5.7469999999999999</v>
          </cell>
          <cell r="BB161">
            <v>5.7590000000000003</v>
          </cell>
          <cell r="BC161">
            <v>1579.2</v>
          </cell>
          <cell r="BD161" t="str">
            <v>29858J</v>
          </cell>
          <cell r="BE161" t="str">
            <v>I:GEOX</v>
          </cell>
          <cell r="BF161" t="str">
            <v>#NA</v>
          </cell>
          <cell r="BG161" t="str">
            <v>#NA</v>
          </cell>
          <cell r="BH161">
            <v>1</v>
          </cell>
          <cell r="BI161" t="str">
            <v>29858J</v>
          </cell>
          <cell r="BJ161">
            <v>8616.77</v>
          </cell>
          <cell r="BK161" t="str">
            <v>29858J</v>
          </cell>
          <cell r="BL161" t="str">
            <v>#NA</v>
          </cell>
          <cell r="BM161" t="str">
            <v>#NA</v>
          </cell>
          <cell r="BN161" t="str">
            <v>#NA</v>
          </cell>
          <cell r="BO161" t="str">
            <v>#NA</v>
          </cell>
          <cell r="BP161" t="str">
            <v>29858J</v>
          </cell>
          <cell r="BQ161" t="str">
            <v>#NA</v>
          </cell>
          <cell r="BR161" t="str">
            <v>#NA</v>
          </cell>
          <cell r="BS161" t="str">
            <v>#NA</v>
          </cell>
          <cell r="BT161" t="str">
            <v>#NA</v>
          </cell>
          <cell r="BU161" t="str">
            <v>#NA</v>
          </cell>
          <cell r="BV161" t="str">
            <v>29858J</v>
          </cell>
          <cell r="BW161">
            <v>5.7469999999999999</v>
          </cell>
        </row>
        <row r="162">
          <cell r="A162" t="str">
            <v>505044</v>
          </cell>
          <cell r="B162" t="str">
            <v>I:GEW</v>
          </cell>
          <cell r="C162" t="str">
            <v>GEWISS</v>
          </cell>
          <cell r="D162">
            <v>5.2990000000000004</v>
          </cell>
          <cell r="E162">
            <v>120000</v>
          </cell>
          <cell r="F162">
            <v>633.6</v>
          </cell>
          <cell r="G162">
            <v>5.2990000000000004</v>
          </cell>
          <cell r="H162">
            <v>3.6349999999999998</v>
          </cell>
          <cell r="I162">
            <v>0.13200000000000001</v>
          </cell>
          <cell r="J162" t="str">
            <v>505044</v>
          </cell>
          <cell r="K162" t="str">
            <v>I:GEW</v>
          </cell>
          <cell r="L162">
            <v>9.6419999999999995</v>
          </cell>
          <cell r="M162">
            <v>29.687000000000001</v>
          </cell>
          <cell r="N162">
            <v>46.058</v>
          </cell>
          <cell r="P162" t="str">
            <v>505044</v>
          </cell>
          <cell r="Q162">
            <v>18.274999999999999</v>
          </cell>
          <cell r="R162">
            <v>25.745000000000001</v>
          </cell>
          <cell r="S162" t="str">
            <v>505044</v>
          </cell>
          <cell r="T162" t="str">
            <v>I:GEW</v>
          </cell>
          <cell r="U162">
            <v>111.9</v>
          </cell>
          <cell r="V162">
            <v>0.379</v>
          </cell>
          <cell r="W162">
            <v>5</v>
          </cell>
          <cell r="X162">
            <v>1.304</v>
          </cell>
          <cell r="Y162">
            <v>542.26</v>
          </cell>
          <cell r="Z162">
            <v>4.1879999999999997</v>
          </cell>
          <cell r="AA162" t="str">
            <v>505044</v>
          </cell>
          <cell r="AB162">
            <v>63.7</v>
          </cell>
          <cell r="AC162">
            <v>4.641</v>
          </cell>
          <cell r="AD162">
            <v>4.9669999999999996</v>
          </cell>
          <cell r="AE162">
            <v>904.78399999999999</v>
          </cell>
          <cell r="AF162">
            <v>180.2</v>
          </cell>
          <cell r="AG162" t="str">
            <v>505044</v>
          </cell>
          <cell r="AH162">
            <v>5.8710000000000004</v>
          </cell>
          <cell r="AI162">
            <v>4.8330000000000002</v>
          </cell>
          <cell r="AJ162">
            <v>3.6280000000000001</v>
          </cell>
          <cell r="AL162" t="str">
            <v>505044</v>
          </cell>
          <cell r="AM162">
            <v>38399</v>
          </cell>
          <cell r="AN162">
            <v>38034</v>
          </cell>
          <cell r="AO162">
            <v>10.654999999999999</v>
          </cell>
          <cell r="AP162" t="str">
            <v>505044</v>
          </cell>
          <cell r="AQ162">
            <v>-0.13</v>
          </cell>
          <cell r="AR162">
            <v>4.0019999999999998</v>
          </cell>
          <cell r="AU162" t="str">
            <v>505044</v>
          </cell>
          <cell r="AV162">
            <v>57.67</v>
          </cell>
          <cell r="AW162">
            <v>13.884</v>
          </cell>
          <cell r="AY162" t="str">
            <v>505044</v>
          </cell>
          <cell r="AZ162" t="str">
            <v>I:GEW</v>
          </cell>
          <cell r="BA162">
            <v>4.0780000000000003</v>
          </cell>
          <cell r="BB162">
            <v>4.9619999999999997</v>
          </cell>
          <cell r="BC162">
            <v>61.3</v>
          </cell>
          <cell r="BD162" t="str">
            <v>505044</v>
          </cell>
          <cell r="BE162" t="str">
            <v>I:GEW</v>
          </cell>
          <cell r="BF162">
            <v>4.2720000000000002</v>
          </cell>
          <cell r="BG162">
            <v>24.04</v>
          </cell>
          <cell r="BH162">
            <v>1</v>
          </cell>
          <cell r="BI162" t="str">
            <v>505044</v>
          </cell>
          <cell r="BJ162">
            <v>265.77</v>
          </cell>
          <cell r="BK162" t="str">
            <v>505044</v>
          </cell>
          <cell r="BL162" t="str">
            <v>#NA</v>
          </cell>
          <cell r="BM162" t="str">
            <v>#NA</v>
          </cell>
          <cell r="BN162" t="str">
            <v>#NA</v>
          </cell>
          <cell r="BO162" t="str">
            <v>#NA</v>
          </cell>
          <cell r="BP162" t="str">
            <v>505044</v>
          </cell>
          <cell r="BQ162" t="str">
            <v>#NA</v>
          </cell>
          <cell r="BR162" t="str">
            <v>#NA</v>
          </cell>
          <cell r="BS162" t="str">
            <v>#NA</v>
          </cell>
          <cell r="BT162" t="str">
            <v>#NA</v>
          </cell>
          <cell r="BU162" t="str">
            <v>#NA</v>
          </cell>
          <cell r="BV162" t="str">
            <v>505044</v>
          </cell>
          <cell r="BW162">
            <v>4.2949999999999999</v>
          </cell>
        </row>
        <row r="163">
          <cell r="A163" t="str">
            <v>929383</v>
          </cell>
          <cell r="B163" t="str">
            <v>I:GI</v>
          </cell>
          <cell r="C163" t="str">
            <v>GIM</v>
          </cell>
          <cell r="D163">
            <v>1.085</v>
          </cell>
          <cell r="E163">
            <v>59461</v>
          </cell>
          <cell r="F163">
            <v>64.52</v>
          </cell>
          <cell r="G163">
            <v>1.28</v>
          </cell>
          <cell r="H163">
            <v>0.61399999999999999</v>
          </cell>
          <cell r="I163">
            <v>-1.81</v>
          </cell>
          <cell r="J163" t="str">
            <v>929383</v>
          </cell>
          <cell r="K163" t="str">
            <v>I:GI</v>
          </cell>
          <cell r="L163">
            <v>-4.2370000000000001</v>
          </cell>
          <cell r="M163">
            <v>18.437000000000001</v>
          </cell>
          <cell r="N163">
            <v>-13.734999999999999</v>
          </cell>
          <cell r="P163" t="str">
            <v>929383</v>
          </cell>
          <cell r="Q163">
            <v>7.0250000000000004</v>
          </cell>
          <cell r="R163">
            <v>-34.048000000000002</v>
          </cell>
          <cell r="S163" t="str">
            <v>929383</v>
          </cell>
          <cell r="T163" t="str">
            <v>I:GI</v>
          </cell>
          <cell r="U163">
            <v>270.10000000000002</v>
          </cell>
          <cell r="V163">
            <v>0.20300000000000001</v>
          </cell>
          <cell r="W163">
            <v>8</v>
          </cell>
          <cell r="X163">
            <v>0.88900000000000001</v>
          </cell>
          <cell r="Y163">
            <v>292.74700000000001</v>
          </cell>
          <cell r="Z163">
            <v>-4.0670000000000002</v>
          </cell>
          <cell r="AA163" t="str">
            <v>929383</v>
          </cell>
          <cell r="AB163">
            <v>81.8</v>
          </cell>
          <cell r="AC163">
            <v>1.0509999999999999</v>
          </cell>
          <cell r="AD163">
            <v>1.1379999999999999</v>
          </cell>
          <cell r="AE163">
            <v>454.47399999999999</v>
          </cell>
          <cell r="AF163">
            <v>398</v>
          </cell>
          <cell r="AG163" t="str">
            <v>929383</v>
          </cell>
          <cell r="AH163">
            <v>-8.0069999999999997</v>
          </cell>
          <cell r="AI163">
            <v>1.133</v>
          </cell>
          <cell r="AJ163">
            <v>1.258</v>
          </cell>
          <cell r="AL163" t="str">
            <v>929383</v>
          </cell>
          <cell r="AM163">
            <v>38047</v>
          </cell>
          <cell r="AN163">
            <v>38182</v>
          </cell>
          <cell r="AO163">
            <v>-0.59499999999999997</v>
          </cell>
          <cell r="AP163" t="str">
            <v>929383</v>
          </cell>
          <cell r="AQ163">
            <v>-14.007999999999999</v>
          </cell>
          <cell r="AR163">
            <v>-4.2539999999999996</v>
          </cell>
          <cell r="AU163" t="str">
            <v>929383</v>
          </cell>
          <cell r="AV163">
            <v>-23.654</v>
          </cell>
          <cell r="AW163">
            <v>-67.44</v>
          </cell>
          <cell r="AY163" t="str">
            <v>929383</v>
          </cell>
          <cell r="AZ163" t="str">
            <v>I:GI</v>
          </cell>
          <cell r="BA163">
            <v>0.95</v>
          </cell>
          <cell r="BB163">
            <v>1.1379999999999999</v>
          </cell>
          <cell r="BC163">
            <v>185.7</v>
          </cell>
          <cell r="BD163" t="str">
            <v>929383</v>
          </cell>
          <cell r="BE163" t="str">
            <v>I:GI</v>
          </cell>
          <cell r="BF163">
            <v>2.54</v>
          </cell>
          <cell r="BG163">
            <v>-57.283000000000001</v>
          </cell>
          <cell r="BH163">
            <v>1</v>
          </cell>
          <cell r="BI163" t="str">
            <v>929383</v>
          </cell>
          <cell r="BJ163">
            <v>177.07499999999999</v>
          </cell>
          <cell r="BK163" t="str">
            <v>929383</v>
          </cell>
          <cell r="BL163" t="str">
            <v>#NA</v>
          </cell>
          <cell r="BM163" t="str">
            <v>#NA</v>
          </cell>
          <cell r="BN163" t="str">
            <v>#NA</v>
          </cell>
          <cell r="BO163" t="str">
            <v>#NA</v>
          </cell>
          <cell r="BP163" t="str">
            <v>929383</v>
          </cell>
          <cell r="BQ163" t="str">
            <v>#NA</v>
          </cell>
          <cell r="BR163" t="str">
            <v>#NA</v>
          </cell>
          <cell r="BS163" t="str">
            <v>#NA</v>
          </cell>
          <cell r="BT163" t="str">
            <v>#NA</v>
          </cell>
          <cell r="BU163" t="str">
            <v>#NA</v>
          </cell>
          <cell r="BV163" t="str">
            <v>929383</v>
          </cell>
          <cell r="BW163">
            <v>0.96099999999999997</v>
          </cell>
        </row>
        <row r="164">
          <cell r="A164" t="str">
            <v>772899</v>
          </cell>
          <cell r="B164" t="str">
            <v>I:GIR</v>
          </cell>
          <cell r="C164" t="str">
            <v>GIM RNC</v>
          </cell>
          <cell r="D164">
            <v>1.0589999999999999</v>
          </cell>
          <cell r="E164">
            <v>13662</v>
          </cell>
          <cell r="F164">
            <v>14.47</v>
          </cell>
          <cell r="G164">
            <v>1.105</v>
          </cell>
          <cell r="H164">
            <v>0.6</v>
          </cell>
          <cell r="I164">
            <v>-0.93500000000000005</v>
          </cell>
          <cell r="J164" t="str">
            <v>772899</v>
          </cell>
          <cell r="K164" t="str">
            <v>I:GIR</v>
          </cell>
          <cell r="L164">
            <v>8.0609999999999999</v>
          </cell>
          <cell r="M164">
            <v>26.372</v>
          </cell>
          <cell r="N164">
            <v>19.661000000000001</v>
          </cell>
          <cell r="P164" t="str">
            <v>772899</v>
          </cell>
          <cell r="Q164">
            <v>14.961</v>
          </cell>
          <cell r="R164">
            <v>-0.65200000000000002</v>
          </cell>
          <cell r="S164" t="str">
            <v>772899</v>
          </cell>
          <cell r="T164" t="str">
            <v>I:GIR</v>
          </cell>
          <cell r="U164">
            <v>42</v>
          </cell>
          <cell r="V164">
            <v>-2.9000000000000001E-2</v>
          </cell>
          <cell r="W164">
            <v>7</v>
          </cell>
          <cell r="X164">
            <v>0.52100000000000002</v>
          </cell>
          <cell r="Y164">
            <v>42.064</v>
          </cell>
          <cell r="Z164">
            <v>-3.1989999999999998</v>
          </cell>
          <cell r="AA164" t="str">
            <v>772899</v>
          </cell>
          <cell r="AB164">
            <v>61.9</v>
          </cell>
          <cell r="AC164">
            <v>0.95799999999999996</v>
          </cell>
          <cell r="AD164">
            <v>1.038</v>
          </cell>
          <cell r="AE164">
            <v>62.319000000000003</v>
          </cell>
          <cell r="AF164">
            <v>59.6</v>
          </cell>
          <cell r="AG164" t="str">
            <v>772899</v>
          </cell>
          <cell r="AH164">
            <v>4.29</v>
          </cell>
          <cell r="AI164">
            <v>0.98</v>
          </cell>
          <cell r="AJ164">
            <v>0.88500000000000001</v>
          </cell>
          <cell r="AL164" t="str">
            <v>772899</v>
          </cell>
          <cell r="AM164">
            <v>38390</v>
          </cell>
          <cell r="AN164">
            <v>38159</v>
          </cell>
          <cell r="AO164">
            <v>7.34</v>
          </cell>
          <cell r="AP164" t="str">
            <v>772899</v>
          </cell>
          <cell r="AQ164">
            <v>-1.71</v>
          </cell>
          <cell r="AR164">
            <v>-3.3860000000000001</v>
          </cell>
          <cell r="AU164" t="str">
            <v>772899</v>
          </cell>
          <cell r="AV164">
            <v>10.647</v>
          </cell>
          <cell r="AW164">
            <v>-33.137999999999998</v>
          </cell>
          <cell r="AY164" t="str">
            <v>772899</v>
          </cell>
          <cell r="AZ164" t="str">
            <v>I:GIR</v>
          </cell>
          <cell r="BA164">
            <v>0.81100000000000005</v>
          </cell>
          <cell r="BB164">
            <v>1.0349999999999999</v>
          </cell>
          <cell r="BC164">
            <v>29.2</v>
          </cell>
          <cell r="BD164" t="str">
            <v>772899</v>
          </cell>
          <cell r="BE164" t="str">
            <v>I:GIR</v>
          </cell>
          <cell r="BF164">
            <v>1.375</v>
          </cell>
          <cell r="BG164">
            <v>-22.981999999999999</v>
          </cell>
          <cell r="BH164">
            <v>1</v>
          </cell>
          <cell r="BI164" t="str">
            <v>772899</v>
          </cell>
          <cell r="BJ164">
            <v>25.242999999999999</v>
          </cell>
          <cell r="BK164" t="str">
            <v>772899</v>
          </cell>
          <cell r="BL164" t="str">
            <v>#NA</v>
          </cell>
          <cell r="BM164" t="str">
            <v>#NA</v>
          </cell>
          <cell r="BN164" t="str">
            <v>#NA</v>
          </cell>
          <cell r="BO164" t="str">
            <v>#NA</v>
          </cell>
          <cell r="BP164" t="str">
            <v>772899</v>
          </cell>
          <cell r="BQ164" t="str">
            <v>#NA</v>
          </cell>
          <cell r="BR164" t="str">
            <v>#NA</v>
          </cell>
          <cell r="BS164" t="str">
            <v>#NA</v>
          </cell>
          <cell r="BT164" t="str">
            <v>#NA</v>
          </cell>
          <cell r="BU164" t="str">
            <v>#NA</v>
          </cell>
          <cell r="BV164" t="str">
            <v>772899</v>
          </cell>
          <cell r="BW164">
            <v>0.88</v>
          </cell>
        </row>
        <row r="165">
          <cell r="A165" t="str">
            <v>276551</v>
          </cell>
          <cell r="B165" t="str">
            <v>I:GNV</v>
          </cell>
          <cell r="C165" t="str">
            <v>GRANDI NAVI VELOCI</v>
          </cell>
          <cell r="D165">
            <v>2.677</v>
          </cell>
          <cell r="E165">
            <v>65000</v>
          </cell>
          <cell r="F165">
            <v>173.71</v>
          </cell>
          <cell r="G165">
            <v>2.6949999999999998</v>
          </cell>
          <cell r="H165">
            <v>1.56</v>
          </cell>
          <cell r="I165">
            <v>-0.59399999999999997</v>
          </cell>
          <cell r="J165" t="str">
            <v>276551</v>
          </cell>
          <cell r="K165" t="str">
            <v>I:GNV</v>
          </cell>
          <cell r="L165">
            <v>4.9800000000000004</v>
          </cell>
          <cell r="M165">
            <v>6.8659999999999997</v>
          </cell>
          <cell r="N165">
            <v>66.790999999999997</v>
          </cell>
          <cell r="P165" t="str">
            <v>276551</v>
          </cell>
          <cell r="Q165">
            <v>-4.5449999999999999</v>
          </cell>
          <cell r="R165">
            <v>46.478000000000002</v>
          </cell>
          <cell r="S165" t="str">
            <v>276551</v>
          </cell>
          <cell r="T165" t="str">
            <v>I:GNV</v>
          </cell>
          <cell r="U165">
            <v>28.1</v>
          </cell>
          <cell r="V165">
            <v>-0.123</v>
          </cell>
          <cell r="W165">
            <v>7</v>
          </cell>
          <cell r="X165">
            <v>0.79400000000000004</v>
          </cell>
          <cell r="Y165">
            <v>71.807000000000002</v>
          </cell>
          <cell r="Z165">
            <v>-0.48299999999999998</v>
          </cell>
          <cell r="AA165" t="str">
            <v>276551</v>
          </cell>
          <cell r="AB165">
            <v>-3.1</v>
          </cell>
          <cell r="AC165">
            <v>2.5760000000000001</v>
          </cell>
          <cell r="AD165">
            <v>2.64</v>
          </cell>
          <cell r="AE165">
            <v>56.712000000000003</v>
          </cell>
          <cell r="AF165">
            <v>21.6</v>
          </cell>
          <cell r="AG165" t="str">
            <v>276551</v>
          </cell>
          <cell r="AH165">
            <v>1.21</v>
          </cell>
          <cell r="AI165">
            <v>2.5499999999999998</v>
          </cell>
          <cell r="AJ165">
            <v>1.605</v>
          </cell>
          <cell r="AL165" t="str">
            <v>276551</v>
          </cell>
          <cell r="AM165">
            <v>38387</v>
          </cell>
          <cell r="AN165">
            <v>38061</v>
          </cell>
          <cell r="AO165">
            <v>-12.164999999999999</v>
          </cell>
          <cell r="AP165" t="str">
            <v>276551</v>
          </cell>
          <cell r="AQ165">
            <v>-4.7910000000000004</v>
          </cell>
          <cell r="AR165">
            <v>-0.67</v>
          </cell>
          <cell r="AU165" t="str">
            <v>276551</v>
          </cell>
          <cell r="AV165">
            <v>58.140999999999998</v>
          </cell>
          <cell r="AW165">
            <v>14.355</v>
          </cell>
          <cell r="AY165" t="str">
            <v>276551</v>
          </cell>
          <cell r="AZ165" t="str">
            <v>I:GNV</v>
          </cell>
          <cell r="BA165">
            <v>2.2799999999999998</v>
          </cell>
          <cell r="BB165">
            <v>2.637</v>
          </cell>
          <cell r="BC165">
            <v>83.4</v>
          </cell>
          <cell r="BD165" t="str">
            <v>276551</v>
          </cell>
          <cell r="BE165" t="str">
            <v>I:GNV</v>
          </cell>
          <cell r="BF165">
            <v>2.15</v>
          </cell>
          <cell r="BG165">
            <v>24.512</v>
          </cell>
          <cell r="BH165">
            <v>1</v>
          </cell>
          <cell r="BI165" t="str">
            <v>276551</v>
          </cell>
          <cell r="BJ165">
            <v>195.72900000000001</v>
          </cell>
          <cell r="BK165" t="str">
            <v>276551</v>
          </cell>
          <cell r="BL165" t="str">
            <v>#NA</v>
          </cell>
          <cell r="BM165" t="str">
            <v>#NA</v>
          </cell>
          <cell r="BN165" t="str">
            <v>#NA</v>
          </cell>
          <cell r="BO165" t="str">
            <v>#NA</v>
          </cell>
          <cell r="BP165" t="str">
            <v>276551</v>
          </cell>
          <cell r="BQ165" t="str">
            <v>#NA</v>
          </cell>
          <cell r="BR165" t="str">
            <v>#NA</v>
          </cell>
          <cell r="BS165" t="str">
            <v>#NA</v>
          </cell>
          <cell r="BT165" t="str">
            <v>#NA</v>
          </cell>
          <cell r="BU165" t="str">
            <v>#NA</v>
          </cell>
          <cell r="BV165" t="str">
            <v>276551</v>
          </cell>
          <cell r="BW165">
            <v>2.5379999999999998</v>
          </cell>
        </row>
        <row r="166">
          <cell r="A166" t="str">
            <v>685200</v>
          </cell>
          <cell r="B166" t="str">
            <v>I:IGV</v>
          </cell>
          <cell r="C166" t="str">
            <v>GRANDI VIAGGI</v>
          </cell>
          <cell r="D166">
            <v>1.085</v>
          </cell>
          <cell r="E166">
            <v>45000</v>
          </cell>
          <cell r="F166">
            <v>49.27</v>
          </cell>
          <cell r="G166">
            <v>1.1279999999999999</v>
          </cell>
          <cell r="H166">
            <v>0.72099999999999997</v>
          </cell>
          <cell r="I166">
            <v>-0.91300000000000003</v>
          </cell>
          <cell r="J166" t="str">
            <v>685200</v>
          </cell>
          <cell r="K166" t="str">
            <v>I:IGV</v>
          </cell>
          <cell r="L166">
            <v>2.1659999999999999</v>
          </cell>
          <cell r="M166">
            <v>14.15</v>
          </cell>
          <cell r="N166">
            <v>37.585000000000001</v>
          </cell>
          <cell r="P166" t="str">
            <v>685200</v>
          </cell>
          <cell r="Q166">
            <v>2.7389999999999999</v>
          </cell>
          <cell r="R166">
            <v>17.271999999999998</v>
          </cell>
          <cell r="S166" t="str">
            <v>685200</v>
          </cell>
          <cell r="T166" t="str">
            <v>I:IGV</v>
          </cell>
          <cell r="U166">
            <v>75.8</v>
          </cell>
          <cell r="V166">
            <v>0.45300000000000001</v>
          </cell>
          <cell r="W166">
            <v>6</v>
          </cell>
          <cell r="X166">
            <v>1.2629999999999999</v>
          </cell>
          <cell r="Y166">
            <v>79.869</v>
          </cell>
          <cell r="Z166">
            <v>-9.1999999999999998E-2</v>
          </cell>
          <cell r="AA166" t="str">
            <v>685200</v>
          </cell>
          <cell r="AB166">
            <v>41.6</v>
          </cell>
          <cell r="AC166">
            <v>1.0549999999999999</v>
          </cell>
          <cell r="AD166">
            <v>1.08</v>
          </cell>
          <cell r="AE166">
            <v>79.171000000000006</v>
          </cell>
          <cell r="AF166">
            <v>72.900000000000006</v>
          </cell>
          <cell r="AG166" t="str">
            <v>685200</v>
          </cell>
          <cell r="AH166">
            <v>-1.605</v>
          </cell>
          <cell r="AI166">
            <v>1.0620000000000001</v>
          </cell>
          <cell r="AJ166">
            <v>0.78900000000000003</v>
          </cell>
          <cell r="AL166" t="str">
            <v>685200</v>
          </cell>
          <cell r="AM166">
            <v>38387</v>
          </cell>
          <cell r="AN166">
            <v>38070</v>
          </cell>
          <cell r="AO166">
            <v>-4.8810000000000002</v>
          </cell>
          <cell r="AP166" t="str">
            <v>685200</v>
          </cell>
          <cell r="AQ166">
            <v>-7.6059999999999999</v>
          </cell>
          <cell r="AR166">
            <v>-0.27800000000000002</v>
          </cell>
          <cell r="AU166" t="str">
            <v>685200</v>
          </cell>
          <cell r="AV166">
            <v>115.646</v>
          </cell>
          <cell r="AW166">
            <v>71.86</v>
          </cell>
          <cell r="AY166" t="str">
            <v>685200</v>
          </cell>
          <cell r="AZ166" t="str">
            <v>I:IGV</v>
          </cell>
          <cell r="BA166">
            <v>0.877</v>
          </cell>
          <cell r="BB166">
            <v>1.079</v>
          </cell>
          <cell r="BC166">
            <v>55.1</v>
          </cell>
          <cell r="BD166" t="str">
            <v>685200</v>
          </cell>
          <cell r="BE166" t="str">
            <v>I:IGV</v>
          </cell>
          <cell r="BF166">
            <v>0.59599999999999997</v>
          </cell>
          <cell r="BG166">
            <v>82.016000000000005</v>
          </cell>
          <cell r="BH166">
            <v>1</v>
          </cell>
          <cell r="BI166" t="str">
            <v>685200</v>
          </cell>
          <cell r="BJ166">
            <v>49.554000000000002</v>
          </cell>
          <cell r="BK166" t="str">
            <v>685200</v>
          </cell>
          <cell r="BL166" t="str">
            <v>#NA</v>
          </cell>
          <cell r="BM166" t="str">
            <v>#NA</v>
          </cell>
          <cell r="BN166" t="str">
            <v>#NA</v>
          </cell>
          <cell r="BO166" t="str">
            <v>#NA</v>
          </cell>
          <cell r="BP166" t="str">
            <v>685200</v>
          </cell>
          <cell r="BQ166" t="str">
            <v>#NA</v>
          </cell>
          <cell r="BR166" t="str">
            <v>#NA</v>
          </cell>
          <cell r="BS166" t="str">
            <v>#NA</v>
          </cell>
          <cell r="BT166" t="str">
            <v>#NA</v>
          </cell>
          <cell r="BU166" t="str">
            <v>#NA</v>
          </cell>
          <cell r="BV166" t="str">
            <v>685200</v>
          </cell>
          <cell r="BW166">
            <v>0.96399999999999997</v>
          </cell>
        </row>
        <row r="167">
          <cell r="A167" t="str">
            <v>259218</v>
          </cell>
          <cell r="B167" t="str">
            <v>I:GRF</v>
          </cell>
          <cell r="C167" t="str">
            <v>GRANITIFIANDRE</v>
          </cell>
          <cell r="D167">
            <v>7.101</v>
          </cell>
          <cell r="E167">
            <v>36863</v>
          </cell>
          <cell r="F167">
            <v>260.25</v>
          </cell>
          <cell r="G167">
            <v>7.2460000000000004</v>
          </cell>
          <cell r="H167">
            <v>5.9870000000000001</v>
          </cell>
          <cell r="I167">
            <v>1.1830000000000001</v>
          </cell>
          <cell r="J167" t="str">
            <v>259218</v>
          </cell>
          <cell r="K167" t="str">
            <v>I:GRF</v>
          </cell>
          <cell r="L167">
            <v>5.1840000000000002</v>
          </cell>
          <cell r="M167">
            <v>14.036</v>
          </cell>
          <cell r="N167">
            <v>10.539</v>
          </cell>
          <cell r="P167" t="str">
            <v>259218</v>
          </cell>
          <cell r="Q167">
            <v>2.6240000000000001</v>
          </cell>
          <cell r="R167">
            <v>-9.7750000000000004</v>
          </cell>
          <cell r="S167" t="str">
            <v>259218</v>
          </cell>
          <cell r="T167" t="str">
            <v>I:GRF</v>
          </cell>
          <cell r="U167">
            <v>47.3</v>
          </cell>
          <cell r="V167">
            <v>0.56699999999999995</v>
          </cell>
          <cell r="W167">
            <v>3</v>
          </cell>
          <cell r="X167">
            <v>0.63100000000000001</v>
          </cell>
          <cell r="Y167">
            <v>314.55</v>
          </cell>
          <cell r="Z167">
            <v>-2.0009999999999999</v>
          </cell>
          <cell r="AA167" t="str">
            <v>259218</v>
          </cell>
          <cell r="AB167">
            <v>30.6</v>
          </cell>
          <cell r="AC167">
            <v>6.6520000000000001</v>
          </cell>
          <cell r="AD167">
            <v>7.0220000000000002</v>
          </cell>
          <cell r="AE167">
            <v>395.27</v>
          </cell>
          <cell r="AF167">
            <v>56.3</v>
          </cell>
          <cell r="AG167" t="str">
            <v>259218</v>
          </cell>
          <cell r="AH167">
            <v>1.4139999999999999</v>
          </cell>
          <cell r="AI167">
            <v>6.7510000000000003</v>
          </cell>
          <cell r="AJ167">
            <v>6.4240000000000004</v>
          </cell>
          <cell r="AL167" t="str">
            <v>259218</v>
          </cell>
          <cell r="AM167">
            <v>38392</v>
          </cell>
          <cell r="AN167">
            <v>38258</v>
          </cell>
          <cell r="AO167">
            <v>-4.9960000000000004</v>
          </cell>
          <cell r="AP167" t="str">
            <v>259218</v>
          </cell>
          <cell r="AQ167">
            <v>-4.5869999999999997</v>
          </cell>
          <cell r="AR167">
            <v>-2.1869999999999998</v>
          </cell>
          <cell r="AU167" t="str">
            <v>259218</v>
          </cell>
          <cell r="AV167">
            <v>31.05</v>
          </cell>
          <cell r="AW167">
            <v>-12.736000000000001</v>
          </cell>
          <cell r="AY167" t="str">
            <v>259218</v>
          </cell>
          <cell r="AZ167" t="str">
            <v>I:GRF</v>
          </cell>
          <cell r="BA167">
            <v>6.5609999999999999</v>
          </cell>
          <cell r="BB167">
            <v>7.01</v>
          </cell>
          <cell r="BC167">
            <v>31.5</v>
          </cell>
          <cell r="BD167" t="str">
            <v>259218</v>
          </cell>
          <cell r="BE167" t="str">
            <v>I:GRF</v>
          </cell>
          <cell r="BF167">
            <v>7.2889999999999997</v>
          </cell>
          <cell r="BG167">
            <v>-2.5790000000000002</v>
          </cell>
          <cell r="BH167">
            <v>1</v>
          </cell>
          <cell r="BI167" t="str">
            <v>259218</v>
          </cell>
          <cell r="BJ167">
            <v>206.685</v>
          </cell>
          <cell r="BK167" t="str">
            <v>259218</v>
          </cell>
          <cell r="BL167" t="str">
            <v>#NA</v>
          </cell>
          <cell r="BM167" t="str">
            <v>#NA</v>
          </cell>
          <cell r="BN167" t="str">
            <v>#NA</v>
          </cell>
          <cell r="BO167" t="str">
            <v>#NA</v>
          </cell>
          <cell r="BP167" t="str">
            <v>259218</v>
          </cell>
          <cell r="BQ167" t="str">
            <v>#NA</v>
          </cell>
          <cell r="BR167" t="str">
            <v>#NA</v>
          </cell>
          <cell r="BS167" t="str">
            <v>#NA</v>
          </cell>
          <cell r="BT167" t="str">
            <v>#NA</v>
          </cell>
          <cell r="BU167" t="str">
            <v>#NA</v>
          </cell>
          <cell r="BV167" t="str">
            <v>259218</v>
          </cell>
          <cell r="BW167">
            <v>6.4619999999999997</v>
          </cell>
        </row>
        <row r="168">
          <cell r="A168" t="str">
            <v>29228R</v>
          </cell>
          <cell r="B168" t="str">
            <v>I:VIS</v>
          </cell>
          <cell r="C168" t="str">
            <v>GREENVISION AMBIENTE</v>
          </cell>
          <cell r="D168">
            <v>10.65</v>
          </cell>
          <cell r="E168">
            <v>5350</v>
          </cell>
          <cell r="F168">
            <v>56.98</v>
          </cell>
          <cell r="G168">
            <v>10.65</v>
          </cell>
          <cell r="H168">
            <v>7.68</v>
          </cell>
          <cell r="I168">
            <v>1.429</v>
          </cell>
          <cell r="J168" t="str">
            <v>29228R</v>
          </cell>
          <cell r="K168" t="str">
            <v>I:VIS</v>
          </cell>
          <cell r="L168">
            <v>8.2319999999999993</v>
          </cell>
          <cell r="M168">
            <v>13.661</v>
          </cell>
          <cell r="N168" t="str">
            <v>#NA</v>
          </cell>
          <cell r="P168" t="str">
            <v>29228R</v>
          </cell>
          <cell r="Q168">
            <v>2.2490000000000001</v>
          </cell>
          <cell r="R168" t="str">
            <v>#NA</v>
          </cell>
          <cell r="S168" t="str">
            <v>29228R</v>
          </cell>
          <cell r="T168" t="str">
            <v>I:VIS</v>
          </cell>
          <cell r="U168">
            <v>4.2</v>
          </cell>
          <cell r="V168">
            <v>0.54600000000000004</v>
          </cell>
          <cell r="W168" t="str">
            <v>#NA</v>
          </cell>
          <cell r="X168" t="str">
            <v>#NA</v>
          </cell>
          <cell r="Y168">
            <v>40.965000000000003</v>
          </cell>
          <cell r="Z168">
            <v>4.4119999999999999</v>
          </cell>
          <cell r="AA168" t="str">
            <v>29228R</v>
          </cell>
          <cell r="AB168">
            <v>100</v>
          </cell>
          <cell r="AC168">
            <v>9.6660000000000004</v>
          </cell>
          <cell r="AD168">
            <v>10.000999999999999</v>
          </cell>
          <cell r="AE168">
            <v>51.997999999999998</v>
          </cell>
          <cell r="AF168">
            <v>5.0999999999999996</v>
          </cell>
          <cell r="AG168" t="str">
            <v>29228R</v>
          </cell>
          <cell r="AH168">
            <v>4.4610000000000003</v>
          </cell>
          <cell r="AI168">
            <v>9.84</v>
          </cell>
          <cell r="AJ168" t="str">
            <v>#NA</v>
          </cell>
          <cell r="AL168" t="str">
            <v>29228R</v>
          </cell>
          <cell r="AM168">
            <v>38399</v>
          </cell>
          <cell r="AN168">
            <v>38205</v>
          </cell>
          <cell r="AO168">
            <v>-5.3710000000000004</v>
          </cell>
          <cell r="AP168" t="str">
            <v>29228R</v>
          </cell>
          <cell r="AQ168">
            <v>-1.54</v>
          </cell>
          <cell r="AR168">
            <v>4.2249999999999996</v>
          </cell>
          <cell r="AU168" t="str">
            <v>29228R</v>
          </cell>
          <cell r="AV168" t="str">
            <v>#NA</v>
          </cell>
          <cell r="AW168" t="str">
            <v>#NA</v>
          </cell>
          <cell r="AY168" t="str">
            <v>29228R</v>
          </cell>
          <cell r="AZ168" t="str">
            <v>I:VIS</v>
          </cell>
          <cell r="BA168">
            <v>9.1010000000000009</v>
          </cell>
          <cell r="BB168">
            <v>9.9939999999999998</v>
          </cell>
          <cell r="BC168">
            <v>7.7</v>
          </cell>
          <cell r="BD168" t="str">
            <v>29228R</v>
          </cell>
          <cell r="BE168" t="str">
            <v>I:VIS</v>
          </cell>
          <cell r="BF168" t="str">
            <v>#NA</v>
          </cell>
          <cell r="BG168" t="str">
            <v>#NA</v>
          </cell>
          <cell r="BH168">
            <v>1</v>
          </cell>
          <cell r="BI168" t="str">
            <v>29228R</v>
          </cell>
          <cell r="BJ168">
            <v>67.174999999999997</v>
          </cell>
          <cell r="BK168" t="str">
            <v>29228R</v>
          </cell>
          <cell r="BL168" t="str">
            <v>#NA</v>
          </cell>
          <cell r="BM168" t="str">
            <v>#NA</v>
          </cell>
          <cell r="BN168" t="str">
            <v>#NA</v>
          </cell>
          <cell r="BO168" t="str">
            <v>#NA</v>
          </cell>
          <cell r="BP168" t="str">
            <v>29228R</v>
          </cell>
          <cell r="BQ168" t="str">
            <v>#NA</v>
          </cell>
          <cell r="BR168" t="str">
            <v>#NA</v>
          </cell>
          <cell r="BS168" t="str">
            <v>#NA</v>
          </cell>
          <cell r="BT168" t="str">
            <v>#NA</v>
          </cell>
          <cell r="BU168" t="str">
            <v>#NA</v>
          </cell>
          <cell r="BV168" t="str">
            <v>29228R</v>
          </cell>
          <cell r="BW168">
            <v>9.3219999999999992</v>
          </cell>
        </row>
        <row r="169">
          <cell r="A169" t="str">
            <v>672670</v>
          </cell>
          <cell r="B169" t="str">
            <v>I:GC</v>
          </cell>
          <cell r="C169" t="str">
            <v>GRUPPO COIN</v>
          </cell>
          <cell r="D169">
            <v>2.6880000000000002</v>
          </cell>
          <cell r="E169">
            <v>132669</v>
          </cell>
          <cell r="F169">
            <v>356.55</v>
          </cell>
          <cell r="G169">
            <v>2.8919999999999999</v>
          </cell>
          <cell r="H169">
            <v>2.117</v>
          </cell>
          <cell r="I169">
            <v>0.186</v>
          </cell>
          <cell r="J169" t="str">
            <v>672670</v>
          </cell>
          <cell r="K169" t="str">
            <v>I:GC</v>
          </cell>
          <cell r="L169">
            <v>-4</v>
          </cell>
          <cell r="M169">
            <v>-1.1399999999999999</v>
          </cell>
          <cell r="N169">
            <v>7.7350000000000003</v>
          </cell>
          <cell r="P169" t="str">
            <v>672670</v>
          </cell>
          <cell r="Q169">
            <v>-12.551</v>
          </cell>
          <cell r="R169">
            <v>-12.577999999999999</v>
          </cell>
          <cell r="S169" t="str">
            <v>672670</v>
          </cell>
          <cell r="T169" t="str">
            <v>I:GC</v>
          </cell>
          <cell r="U169">
            <v>342.4</v>
          </cell>
          <cell r="V169">
            <v>0.45700000000000002</v>
          </cell>
          <cell r="W169">
            <v>4</v>
          </cell>
          <cell r="X169">
            <v>0.84299999999999997</v>
          </cell>
          <cell r="Y169">
            <v>937.56299999999999</v>
          </cell>
          <cell r="Z169">
            <v>-1.718</v>
          </cell>
          <cell r="AA169" t="str">
            <v>672670</v>
          </cell>
          <cell r="AB169">
            <v>-1.5</v>
          </cell>
          <cell r="AC169">
            <v>2.714</v>
          </cell>
          <cell r="AD169">
            <v>2.742</v>
          </cell>
          <cell r="AE169">
            <v>1034.1089999999999</v>
          </cell>
          <cell r="AF169">
            <v>375.9</v>
          </cell>
          <cell r="AG169" t="str">
            <v>672670</v>
          </cell>
          <cell r="AH169">
            <v>-7.7709999999999999</v>
          </cell>
          <cell r="AI169">
            <v>2.8</v>
          </cell>
          <cell r="AJ169">
            <v>2.4950000000000001</v>
          </cell>
          <cell r="AL169" t="str">
            <v>672670</v>
          </cell>
          <cell r="AM169">
            <v>38257</v>
          </cell>
          <cell r="AN169">
            <v>38068</v>
          </cell>
          <cell r="AO169">
            <v>-20.172000000000001</v>
          </cell>
          <cell r="AP169" t="str">
            <v>672670</v>
          </cell>
          <cell r="AQ169">
            <v>-13.772</v>
          </cell>
          <cell r="AR169">
            <v>-1.905</v>
          </cell>
          <cell r="AU169" t="str">
            <v>672670</v>
          </cell>
          <cell r="AV169">
            <v>-30.940999999999999</v>
          </cell>
          <cell r="AW169">
            <v>-74.727000000000004</v>
          </cell>
          <cell r="AY169" t="str">
            <v>672670</v>
          </cell>
          <cell r="AZ169" t="str">
            <v>I:GC</v>
          </cell>
          <cell r="BA169">
            <v>2.617</v>
          </cell>
          <cell r="BB169">
            <v>2.7440000000000002</v>
          </cell>
          <cell r="BC169">
            <v>342</v>
          </cell>
          <cell r="BD169" t="str">
            <v>672670</v>
          </cell>
          <cell r="BE169" t="str">
            <v>I:GC</v>
          </cell>
          <cell r="BF169">
            <v>7.5869999999999997</v>
          </cell>
          <cell r="BG169">
            <v>-64.569999999999993</v>
          </cell>
          <cell r="BH169">
            <v>1</v>
          </cell>
          <cell r="BI169" t="str">
            <v>672670</v>
          </cell>
          <cell r="BJ169">
            <v>905.70899999999995</v>
          </cell>
          <cell r="BK169" t="str">
            <v>672670</v>
          </cell>
          <cell r="BL169" t="str">
            <v>#NA</v>
          </cell>
          <cell r="BM169" t="str">
            <v>#NA</v>
          </cell>
          <cell r="BN169" t="str">
            <v>#NA</v>
          </cell>
          <cell r="BO169" t="str">
            <v>#NA</v>
          </cell>
          <cell r="BP169" t="str">
            <v>672670</v>
          </cell>
          <cell r="BQ169" t="str">
            <v>#NA</v>
          </cell>
          <cell r="BR169" t="str">
            <v>#NA</v>
          </cell>
          <cell r="BS169" t="str">
            <v>#NA</v>
          </cell>
          <cell r="BT169" t="str">
            <v>#NA</v>
          </cell>
          <cell r="BU169" t="str">
            <v>#NA</v>
          </cell>
          <cell r="BV169" t="str">
            <v>672670</v>
          </cell>
          <cell r="BW169">
            <v>2.7309999999999999</v>
          </cell>
        </row>
        <row r="170">
          <cell r="A170" t="str">
            <v>779427</v>
          </cell>
          <cell r="B170" t="str">
            <v>I:ES</v>
          </cell>
          <cell r="C170" t="str">
            <v>GRUPPO EDIT. L'ESPRESSO</v>
          </cell>
          <cell r="D170">
            <v>4.9050000000000002</v>
          </cell>
          <cell r="E170">
            <v>432640</v>
          </cell>
          <cell r="F170">
            <v>2122.1</v>
          </cell>
          <cell r="G170">
            <v>5.1539999999999999</v>
          </cell>
          <cell r="H170">
            <v>4.093</v>
          </cell>
          <cell r="I170">
            <v>-0.48699999999999999</v>
          </cell>
          <cell r="J170" t="str">
            <v>779427</v>
          </cell>
          <cell r="K170" t="str">
            <v>I:ES</v>
          </cell>
          <cell r="L170">
            <v>10.598000000000001</v>
          </cell>
          <cell r="M170">
            <v>15.006</v>
          </cell>
          <cell r="N170">
            <v>3.6560000000000001</v>
          </cell>
          <cell r="P170" t="str">
            <v>779427</v>
          </cell>
          <cell r="Q170">
            <v>3.5950000000000002</v>
          </cell>
          <cell r="R170">
            <v>-16.657</v>
          </cell>
          <cell r="S170" t="str">
            <v>779427</v>
          </cell>
          <cell r="T170" t="str">
            <v>I:ES</v>
          </cell>
          <cell r="U170">
            <v>2174.9</v>
          </cell>
          <cell r="V170">
            <v>1.2609999999999999</v>
          </cell>
          <cell r="W170">
            <v>4</v>
          </cell>
          <cell r="X170">
            <v>1.903</v>
          </cell>
          <cell r="Y170">
            <v>9679.9920000000002</v>
          </cell>
          <cell r="Z170">
            <v>1.679</v>
          </cell>
          <cell r="AA170" t="str">
            <v>779427</v>
          </cell>
          <cell r="AB170">
            <v>-12.7</v>
          </cell>
          <cell r="AC170">
            <v>4.4379999999999997</v>
          </cell>
          <cell r="AD170">
            <v>4.6500000000000004</v>
          </cell>
          <cell r="AE170">
            <v>9631.8009999999995</v>
          </cell>
          <cell r="AF170">
            <v>2064.8000000000002</v>
          </cell>
          <cell r="AG170" t="str">
            <v>779427</v>
          </cell>
          <cell r="AH170">
            <v>6.827</v>
          </cell>
          <cell r="AI170">
            <v>4.4349999999999996</v>
          </cell>
          <cell r="AJ170">
            <v>4.7320000000000002</v>
          </cell>
          <cell r="AL170" t="str">
            <v>779427</v>
          </cell>
          <cell r="AM170">
            <v>38104</v>
          </cell>
          <cell r="AN170">
            <v>38212</v>
          </cell>
          <cell r="AO170">
            <v>-4.0259999999999998</v>
          </cell>
          <cell r="AP170" t="str">
            <v>779427</v>
          </cell>
          <cell r="AQ170">
            <v>0.82599999999999996</v>
          </cell>
          <cell r="AR170">
            <v>1.4930000000000001</v>
          </cell>
          <cell r="AU170" t="str">
            <v>779427</v>
          </cell>
          <cell r="AV170">
            <v>77.260000000000005</v>
          </cell>
          <cell r="AW170">
            <v>33.475000000000001</v>
          </cell>
          <cell r="AY170" t="str">
            <v>779427</v>
          </cell>
          <cell r="AZ170" t="str">
            <v>I:ES</v>
          </cell>
          <cell r="BA170">
            <v>4.5949999999999998</v>
          </cell>
          <cell r="BB170">
            <v>4.641</v>
          </cell>
          <cell r="BC170">
            <v>1669.3</v>
          </cell>
          <cell r="BD170" t="str">
            <v>779427</v>
          </cell>
          <cell r="BE170" t="str">
            <v>I:ES</v>
          </cell>
          <cell r="BF170">
            <v>3.415</v>
          </cell>
          <cell r="BG170">
            <v>43.631</v>
          </cell>
          <cell r="BH170">
            <v>1</v>
          </cell>
          <cell r="BI170" t="str">
            <v>779427</v>
          </cell>
          <cell r="BJ170">
            <v>7612.77</v>
          </cell>
          <cell r="BK170" t="str">
            <v>779427</v>
          </cell>
          <cell r="BL170">
            <v>5000</v>
          </cell>
          <cell r="BM170" t="str">
            <v>CONSUMER SERVICES</v>
          </cell>
          <cell r="BN170">
            <v>5500</v>
          </cell>
          <cell r="BO170" t="str">
            <v>MEDIA</v>
          </cell>
          <cell r="BP170" t="str">
            <v>779427</v>
          </cell>
          <cell r="BQ170">
            <v>5550</v>
          </cell>
          <cell r="BR170" t="str">
            <v>MEDIA</v>
          </cell>
          <cell r="BS170">
            <v>5557</v>
          </cell>
          <cell r="BT170" t="str">
            <v>PUBLISHING</v>
          </cell>
          <cell r="BU170" t="str">
            <v>MEDIUM</v>
          </cell>
          <cell r="BV170" t="str">
            <v>779427</v>
          </cell>
          <cell r="BW170">
            <v>4.3860000000000001</v>
          </cell>
        </row>
        <row r="171">
          <cell r="A171" t="str">
            <v>27202M</v>
          </cell>
          <cell r="B171" t="str">
            <v>I:HERA</v>
          </cell>
          <cell r="C171" t="str">
            <v>HERA</v>
          </cell>
          <cell r="D171">
            <v>2.34</v>
          </cell>
          <cell r="E171">
            <v>839904</v>
          </cell>
          <cell r="F171">
            <v>1971.67</v>
          </cell>
          <cell r="G171">
            <v>2.4169999999999998</v>
          </cell>
          <cell r="H171">
            <v>1.3480000000000001</v>
          </cell>
          <cell r="I171">
            <v>-2.2559999999999998</v>
          </cell>
          <cell r="J171" t="str">
            <v>27202M</v>
          </cell>
          <cell r="K171" t="str">
            <v>I:HERA</v>
          </cell>
          <cell r="L171">
            <v>-0.29799999999999999</v>
          </cell>
          <cell r="M171">
            <v>16.244</v>
          </cell>
          <cell r="N171">
            <v>68.953000000000003</v>
          </cell>
          <cell r="P171" t="str">
            <v>27202M</v>
          </cell>
          <cell r="Q171">
            <v>4.8330000000000002</v>
          </cell>
          <cell r="R171">
            <v>48.64</v>
          </cell>
          <cell r="S171" t="str">
            <v>27202M</v>
          </cell>
          <cell r="T171" t="str">
            <v>I:HERA</v>
          </cell>
          <cell r="U171">
            <v>1298.9000000000001</v>
          </cell>
          <cell r="V171">
            <v>0.191</v>
          </cell>
          <cell r="W171">
            <v>7</v>
          </cell>
          <cell r="X171" t="str">
            <v>#NA</v>
          </cell>
          <cell r="Y171">
            <v>2881.5569999999998</v>
          </cell>
          <cell r="Z171">
            <v>-3.1859999999999999</v>
          </cell>
          <cell r="AA171" t="str">
            <v>27202M</v>
          </cell>
          <cell r="AB171">
            <v>61.7</v>
          </cell>
          <cell r="AC171">
            <v>2.206</v>
          </cell>
          <cell r="AD171">
            <v>2.335</v>
          </cell>
          <cell r="AE171">
            <v>3641.9369999999999</v>
          </cell>
          <cell r="AF171">
            <v>1556.4</v>
          </cell>
          <cell r="AG171" t="str">
            <v>27202M</v>
          </cell>
          <cell r="AH171">
            <v>-4.069</v>
          </cell>
          <cell r="AI171">
            <v>2.347</v>
          </cell>
          <cell r="AJ171">
            <v>1.385</v>
          </cell>
          <cell r="AL171" t="str">
            <v>27202M</v>
          </cell>
          <cell r="AM171">
            <v>38392</v>
          </cell>
          <cell r="AN171">
            <v>38041</v>
          </cell>
          <cell r="AO171">
            <v>-2.7869999999999999</v>
          </cell>
          <cell r="AP171" t="str">
            <v>27202M</v>
          </cell>
          <cell r="AQ171">
            <v>-10.07</v>
          </cell>
          <cell r="AR171">
            <v>-3.3719999999999999</v>
          </cell>
          <cell r="AU171" t="str">
            <v>27202M</v>
          </cell>
          <cell r="AV171" t="str">
            <v>#NA</v>
          </cell>
          <cell r="AW171" t="str">
            <v>#NA</v>
          </cell>
          <cell r="AY171" t="str">
            <v>27202M</v>
          </cell>
          <cell r="AZ171" t="str">
            <v>I:HERA</v>
          </cell>
          <cell r="BA171">
            <v>1.8620000000000001</v>
          </cell>
          <cell r="BB171">
            <v>2.335</v>
          </cell>
          <cell r="BC171">
            <v>1336.5</v>
          </cell>
          <cell r="BD171" t="str">
            <v>27202M</v>
          </cell>
          <cell r="BE171" t="str">
            <v>I:HERA</v>
          </cell>
          <cell r="BF171" t="str">
            <v>#NA</v>
          </cell>
          <cell r="BG171" t="str">
            <v>#NA</v>
          </cell>
          <cell r="BH171">
            <v>1</v>
          </cell>
          <cell r="BI171" t="str">
            <v>27202M</v>
          </cell>
          <cell r="BJ171">
            <v>2553.8989999999999</v>
          </cell>
          <cell r="BK171" t="str">
            <v>27202M</v>
          </cell>
          <cell r="BL171">
            <v>7000</v>
          </cell>
          <cell r="BM171" t="str">
            <v>UTILITIES</v>
          </cell>
          <cell r="BN171">
            <v>7500</v>
          </cell>
          <cell r="BO171" t="str">
            <v>UTILITIES</v>
          </cell>
          <cell r="BP171" t="str">
            <v>27202M</v>
          </cell>
          <cell r="BQ171">
            <v>7570</v>
          </cell>
          <cell r="BR171" t="str">
            <v>GAS, WATER &amp; MULTI-UTILITIES</v>
          </cell>
          <cell r="BS171">
            <v>7575</v>
          </cell>
          <cell r="BT171" t="str">
            <v>MULTI-UTILITIES</v>
          </cell>
          <cell r="BU171" t="str">
            <v>SMALL</v>
          </cell>
          <cell r="BV171" t="str">
            <v>27202M</v>
          </cell>
          <cell r="BW171">
            <v>2.0830000000000002</v>
          </cell>
        </row>
        <row r="172">
          <cell r="A172" t="str">
            <v>288971</v>
          </cell>
          <cell r="B172" t="str">
            <v>I:INET</v>
          </cell>
          <cell r="C172" t="str">
            <v>I NET</v>
          </cell>
          <cell r="D172">
            <v>42.15</v>
          </cell>
          <cell r="E172">
            <v>4100</v>
          </cell>
          <cell r="F172">
            <v>172.61</v>
          </cell>
          <cell r="G172">
            <v>45.69</v>
          </cell>
          <cell r="H172">
            <v>28.41</v>
          </cell>
          <cell r="I172">
            <v>-1.4039999999999999</v>
          </cell>
          <cell r="J172" t="str">
            <v>288971</v>
          </cell>
          <cell r="K172" t="str">
            <v>I:INET</v>
          </cell>
          <cell r="L172">
            <v>3.056</v>
          </cell>
          <cell r="M172">
            <v>28.35</v>
          </cell>
          <cell r="N172">
            <v>-6.851</v>
          </cell>
          <cell r="P172" t="str">
            <v>288971</v>
          </cell>
          <cell r="Q172">
            <v>16.937999999999999</v>
          </cell>
          <cell r="R172">
            <v>-27.164000000000001</v>
          </cell>
          <cell r="S172" t="str">
            <v>288971</v>
          </cell>
          <cell r="T172" t="str">
            <v>I:INET</v>
          </cell>
          <cell r="U172">
            <v>14.1</v>
          </cell>
          <cell r="V172">
            <v>0.84899999999999998</v>
          </cell>
          <cell r="W172">
            <v>6</v>
          </cell>
          <cell r="X172">
            <v>1.6759999999999999</v>
          </cell>
          <cell r="Y172">
            <v>583.43200000000002</v>
          </cell>
          <cell r="Z172">
            <v>-2.7010000000000001</v>
          </cell>
          <cell r="AA172" t="str">
            <v>288971</v>
          </cell>
          <cell r="AB172">
            <v>-39.4</v>
          </cell>
          <cell r="AC172">
            <v>37.89</v>
          </cell>
          <cell r="AD172">
            <v>42.298999999999999</v>
          </cell>
          <cell r="AE172">
            <v>591.92999999999995</v>
          </cell>
          <cell r="AF172">
            <v>13.8</v>
          </cell>
          <cell r="AG172" t="str">
            <v>288971</v>
          </cell>
          <cell r="AH172">
            <v>-0.71499999999999997</v>
          </cell>
          <cell r="AI172">
            <v>40.9</v>
          </cell>
          <cell r="AJ172">
            <v>45.25</v>
          </cell>
          <cell r="AL172" t="str">
            <v>288971</v>
          </cell>
          <cell r="AM172">
            <v>38051</v>
          </cell>
          <cell r="AN172">
            <v>38212</v>
          </cell>
          <cell r="AO172">
            <v>9.3179999999999996</v>
          </cell>
          <cell r="AP172" t="str">
            <v>288971</v>
          </cell>
          <cell r="AQ172">
            <v>-6.7149999999999999</v>
          </cell>
          <cell r="AR172">
            <v>-2.887</v>
          </cell>
          <cell r="AU172" t="str">
            <v>288971</v>
          </cell>
          <cell r="AV172">
            <v>-9.718</v>
          </cell>
          <cell r="AW172">
            <v>-53.503</v>
          </cell>
          <cell r="AY172" t="str">
            <v>288971</v>
          </cell>
          <cell r="AZ172" t="str">
            <v>I:INET</v>
          </cell>
          <cell r="BA172">
            <v>36.54</v>
          </cell>
          <cell r="BB172">
            <v>42.24</v>
          </cell>
          <cell r="BC172">
            <v>5.3</v>
          </cell>
          <cell r="BD172" t="str">
            <v>288971</v>
          </cell>
          <cell r="BE172" t="str">
            <v>I:INET</v>
          </cell>
          <cell r="BF172">
            <v>74.400000000000006</v>
          </cell>
          <cell r="BG172">
            <v>-43.347000000000001</v>
          </cell>
          <cell r="BH172">
            <v>1</v>
          </cell>
          <cell r="BI172" t="str">
            <v>288971</v>
          </cell>
          <cell r="BJ172">
            <v>207.45400000000001</v>
          </cell>
          <cell r="BK172" t="str">
            <v>288971</v>
          </cell>
          <cell r="BL172" t="str">
            <v>#NA</v>
          </cell>
          <cell r="BM172" t="str">
            <v>#NA</v>
          </cell>
          <cell r="BN172" t="str">
            <v>#NA</v>
          </cell>
          <cell r="BO172" t="str">
            <v>#NA</v>
          </cell>
          <cell r="BP172" t="str">
            <v>288971</v>
          </cell>
          <cell r="BQ172" t="str">
            <v>#NA</v>
          </cell>
          <cell r="BR172" t="str">
            <v>#NA</v>
          </cell>
          <cell r="BS172" t="str">
            <v>#NA</v>
          </cell>
          <cell r="BT172" t="str">
            <v>#NA</v>
          </cell>
          <cell r="BU172" t="str">
            <v>#NA</v>
          </cell>
          <cell r="BV172" t="str">
            <v>288971</v>
          </cell>
          <cell r="BW172">
            <v>35.290999999999997</v>
          </cell>
        </row>
        <row r="173">
          <cell r="A173" t="str">
            <v>929419</v>
          </cell>
          <cell r="B173" t="str">
            <v>I:IFP</v>
          </cell>
          <cell r="C173" t="str">
            <v>IFI PV</v>
          </cell>
          <cell r="D173">
            <v>11.236000000000001</v>
          </cell>
          <cell r="E173">
            <v>76801</v>
          </cell>
          <cell r="F173">
            <v>864.78</v>
          </cell>
          <cell r="G173">
            <v>11.420999999999999</v>
          </cell>
          <cell r="H173">
            <v>6.6239999999999997</v>
          </cell>
          <cell r="I173">
            <v>6.2E-2</v>
          </cell>
          <cell r="J173" t="str">
            <v>929419</v>
          </cell>
          <cell r="K173" t="str">
            <v>I:IFP</v>
          </cell>
          <cell r="L173">
            <v>5.0090000000000003</v>
          </cell>
          <cell r="M173">
            <v>20.326000000000001</v>
          </cell>
          <cell r="N173">
            <v>70.474999999999994</v>
          </cell>
          <cell r="P173" t="str">
            <v>929419</v>
          </cell>
          <cell r="Q173">
            <v>8.9139999999999997</v>
          </cell>
          <cell r="R173">
            <v>50.161999999999999</v>
          </cell>
          <cell r="S173" t="str">
            <v>929419</v>
          </cell>
          <cell r="T173" t="str">
            <v>I:IFP</v>
          </cell>
          <cell r="U173">
            <v>236.4</v>
          </cell>
          <cell r="V173">
            <v>1.1259999999999999</v>
          </cell>
          <cell r="W173">
            <v>7</v>
          </cell>
          <cell r="X173">
            <v>1.0609999999999999</v>
          </cell>
          <cell r="Y173">
            <v>2441.431</v>
          </cell>
          <cell r="Z173">
            <v>1.472</v>
          </cell>
          <cell r="AA173" t="str">
            <v>929419</v>
          </cell>
          <cell r="AB173">
            <v>9.1999999999999993</v>
          </cell>
          <cell r="AC173">
            <v>10.42</v>
          </cell>
          <cell r="AD173">
            <v>10.965999999999999</v>
          </cell>
          <cell r="AE173">
            <v>2253.3670000000002</v>
          </cell>
          <cell r="AF173">
            <v>205.1</v>
          </cell>
          <cell r="AG173" t="str">
            <v>929419</v>
          </cell>
          <cell r="AH173">
            <v>1.2390000000000001</v>
          </cell>
          <cell r="AI173">
            <v>10.7</v>
          </cell>
          <cell r="AJ173">
            <v>6.5910000000000002</v>
          </cell>
          <cell r="AL173" t="str">
            <v>929419</v>
          </cell>
          <cell r="AM173">
            <v>38397</v>
          </cell>
          <cell r="AN173">
            <v>38034</v>
          </cell>
          <cell r="AO173">
            <v>1.294</v>
          </cell>
          <cell r="AP173" t="str">
            <v>929419</v>
          </cell>
          <cell r="AQ173">
            <v>-4.7619999999999996</v>
          </cell>
          <cell r="AR173">
            <v>1.286</v>
          </cell>
          <cell r="AU173" t="str">
            <v>929419</v>
          </cell>
          <cell r="AV173">
            <v>-24.844999999999999</v>
          </cell>
          <cell r="AW173">
            <v>-68.63</v>
          </cell>
          <cell r="AY173" t="str">
            <v>929419</v>
          </cell>
          <cell r="AZ173" t="str">
            <v>I:IFP</v>
          </cell>
          <cell r="BA173">
            <v>8.6470000000000002</v>
          </cell>
          <cell r="BB173">
            <v>10.955</v>
          </cell>
          <cell r="BC173">
            <v>264.39999999999998</v>
          </cell>
          <cell r="BD173" t="str">
            <v>929419</v>
          </cell>
          <cell r="BE173" t="str">
            <v>I:IFP</v>
          </cell>
          <cell r="BF173">
            <v>27.058</v>
          </cell>
          <cell r="BG173">
            <v>-58.473999999999997</v>
          </cell>
          <cell r="BH173">
            <v>1</v>
          </cell>
          <cell r="BI173" t="str">
            <v>929419</v>
          </cell>
          <cell r="BJ173">
            <v>2284.259</v>
          </cell>
          <cell r="BK173" t="str">
            <v>929419</v>
          </cell>
          <cell r="BL173">
            <v>8000</v>
          </cell>
          <cell r="BM173" t="str">
            <v>FINANCIALS</v>
          </cell>
          <cell r="BN173">
            <v>8700</v>
          </cell>
          <cell r="BO173" t="str">
            <v>FINANCIAL SERVICES</v>
          </cell>
          <cell r="BP173" t="str">
            <v>929419</v>
          </cell>
          <cell r="BQ173">
            <v>8770</v>
          </cell>
          <cell r="BR173" t="str">
            <v>GENERAL FINANCIAL</v>
          </cell>
          <cell r="BS173">
            <v>8775</v>
          </cell>
          <cell r="BT173" t="str">
            <v>SPECIALITY FINANCE</v>
          </cell>
          <cell r="BU173" t="str">
            <v>SMALL</v>
          </cell>
          <cell r="BV173" t="str">
            <v>929419</v>
          </cell>
          <cell r="BW173">
            <v>9.4749999999999996</v>
          </cell>
        </row>
        <row r="174">
          <cell r="A174" t="str">
            <v>933331</v>
          </cell>
          <cell r="B174" t="str">
            <v>I:IFL</v>
          </cell>
          <cell r="C174" t="str">
            <v>IFIL</v>
          </cell>
          <cell r="D174">
            <v>3.4049999999999998</v>
          </cell>
          <cell r="E174">
            <v>1037813</v>
          </cell>
          <cell r="F174">
            <v>3531.16</v>
          </cell>
          <cell r="G174">
            <v>3.5510000000000002</v>
          </cell>
          <cell r="H174">
            <v>2.484</v>
          </cell>
          <cell r="I174">
            <v>-2.964</v>
          </cell>
          <cell r="J174" t="str">
            <v>933331</v>
          </cell>
          <cell r="K174" t="str">
            <v>I:IFL</v>
          </cell>
          <cell r="L174">
            <v>-0.93100000000000005</v>
          </cell>
          <cell r="M174">
            <v>18.187999999999999</v>
          </cell>
          <cell r="N174">
            <v>38.246000000000002</v>
          </cell>
          <cell r="P174" t="str">
            <v>933331</v>
          </cell>
          <cell r="Q174">
            <v>6.7770000000000001</v>
          </cell>
          <cell r="R174">
            <v>17.933</v>
          </cell>
          <cell r="S174" t="str">
            <v>933331</v>
          </cell>
          <cell r="T174" t="str">
            <v>I:IFL</v>
          </cell>
          <cell r="U174">
            <v>3232.9</v>
          </cell>
          <cell r="V174">
            <v>1.1060000000000001</v>
          </cell>
          <cell r="W174">
            <v>4</v>
          </cell>
          <cell r="X174">
            <v>1.3380000000000001</v>
          </cell>
          <cell r="Y174">
            <v>10519.633</v>
          </cell>
          <cell r="Z174">
            <v>2.9000000000000001E-2</v>
          </cell>
          <cell r="AA174" t="str">
            <v>933331</v>
          </cell>
          <cell r="AB174">
            <v>30.1</v>
          </cell>
          <cell r="AC174">
            <v>3.2149999999999999</v>
          </cell>
          <cell r="AD174">
            <v>3.4129999999999998</v>
          </cell>
          <cell r="AE174">
            <v>13330.16</v>
          </cell>
          <cell r="AF174">
            <v>3896.4</v>
          </cell>
          <cell r="AG174" t="str">
            <v>933331</v>
          </cell>
          <cell r="AH174">
            <v>-4.702</v>
          </cell>
          <cell r="AI174">
            <v>3.4369999999999998</v>
          </cell>
          <cell r="AJ174">
            <v>2.4630000000000001</v>
          </cell>
          <cell r="AL174" t="str">
            <v>933331</v>
          </cell>
          <cell r="AM174">
            <v>38397</v>
          </cell>
          <cell r="AN174">
            <v>38034</v>
          </cell>
          <cell r="AO174">
            <v>-0.84399999999999997</v>
          </cell>
          <cell r="AP174" t="str">
            <v>933331</v>
          </cell>
          <cell r="AQ174">
            <v>-10.702999999999999</v>
          </cell>
          <cell r="AR174">
            <v>-0.157</v>
          </cell>
          <cell r="AU174" t="str">
            <v>933331</v>
          </cell>
          <cell r="AV174">
            <v>-5.8129999999999997</v>
          </cell>
          <cell r="AW174">
            <v>-49.598999999999997</v>
          </cell>
          <cell r="AY174" t="str">
            <v>933331</v>
          </cell>
          <cell r="AZ174" t="str">
            <v>I:IFL</v>
          </cell>
          <cell r="BA174">
            <v>2.9009999999999998</v>
          </cell>
          <cell r="BB174">
            <v>3.4140000000000001</v>
          </cell>
          <cell r="BC174">
            <v>2600.1</v>
          </cell>
          <cell r="BD174" t="str">
            <v>933331</v>
          </cell>
          <cell r="BE174" t="str">
            <v>I:IFL</v>
          </cell>
          <cell r="BF174">
            <v>5.6230000000000002</v>
          </cell>
          <cell r="BG174">
            <v>-39.442999999999998</v>
          </cell>
          <cell r="BH174">
            <v>1</v>
          </cell>
          <cell r="BI174" t="str">
            <v>933331</v>
          </cell>
          <cell r="BJ174">
            <v>7693.1369999999997</v>
          </cell>
          <cell r="BK174" t="str">
            <v>933331</v>
          </cell>
          <cell r="BL174">
            <v>8000</v>
          </cell>
          <cell r="BM174" t="str">
            <v>FINANCIALS</v>
          </cell>
          <cell r="BN174">
            <v>8700</v>
          </cell>
          <cell r="BO174" t="str">
            <v>FINANCIAL SERVICES</v>
          </cell>
          <cell r="BP174" t="str">
            <v>933331</v>
          </cell>
          <cell r="BQ174">
            <v>8770</v>
          </cell>
          <cell r="BR174" t="str">
            <v>GENERAL FINANCIAL</v>
          </cell>
          <cell r="BS174">
            <v>8775</v>
          </cell>
          <cell r="BT174" t="str">
            <v>SPECIALITY FINANCE</v>
          </cell>
          <cell r="BU174" t="str">
            <v>MEDIUM</v>
          </cell>
          <cell r="BV174" t="str">
            <v>933331</v>
          </cell>
          <cell r="BW174">
            <v>2.99</v>
          </cell>
        </row>
        <row r="175">
          <cell r="A175" t="str">
            <v>701653</v>
          </cell>
          <cell r="B175" t="str">
            <v>I:IFR</v>
          </cell>
          <cell r="C175" t="str">
            <v>IFIL RNC</v>
          </cell>
          <cell r="D175">
            <v>3.383</v>
          </cell>
          <cell r="E175">
            <v>37383</v>
          </cell>
          <cell r="F175">
            <v>126.35</v>
          </cell>
          <cell r="G175">
            <v>3.4580000000000002</v>
          </cell>
          <cell r="H175">
            <v>2.34</v>
          </cell>
          <cell r="I175">
            <v>-1.4850000000000001</v>
          </cell>
          <cell r="J175" t="str">
            <v>701653</v>
          </cell>
          <cell r="K175" t="str">
            <v>I:IFR</v>
          </cell>
          <cell r="L175">
            <v>2.6709999999999998</v>
          </cell>
          <cell r="M175">
            <v>23.376999999999999</v>
          </cell>
          <cell r="N175">
            <v>41.844999999999999</v>
          </cell>
          <cell r="P175" t="str">
            <v>701653</v>
          </cell>
          <cell r="Q175">
            <v>11.965999999999999</v>
          </cell>
          <cell r="R175">
            <v>21.532</v>
          </cell>
          <cell r="S175" t="str">
            <v>701653</v>
          </cell>
          <cell r="T175" t="str">
            <v>I:IFR</v>
          </cell>
          <cell r="U175">
            <v>182.6</v>
          </cell>
          <cell r="V175">
            <v>1.2829999999999999</v>
          </cell>
          <cell r="W175">
            <v>5</v>
          </cell>
          <cell r="X175">
            <v>1.107</v>
          </cell>
          <cell r="Y175">
            <v>580.49199999999996</v>
          </cell>
          <cell r="Z175">
            <v>8.8999999999999996E-2</v>
          </cell>
          <cell r="AA175" t="str">
            <v>701653</v>
          </cell>
          <cell r="AB175">
            <v>0.7</v>
          </cell>
          <cell r="AC175">
            <v>3.141</v>
          </cell>
          <cell r="AD175">
            <v>3.3580000000000001</v>
          </cell>
          <cell r="AE175">
            <v>655.16499999999996</v>
          </cell>
          <cell r="AF175">
            <v>193.4</v>
          </cell>
          <cell r="AG175" t="str">
            <v>701653</v>
          </cell>
          <cell r="AH175">
            <v>-1.1000000000000001</v>
          </cell>
          <cell r="AI175">
            <v>3.2949999999999999</v>
          </cell>
          <cell r="AJ175">
            <v>2.3849999999999998</v>
          </cell>
          <cell r="AL175" t="str">
            <v>701653</v>
          </cell>
          <cell r="AM175">
            <v>38397</v>
          </cell>
          <cell r="AN175">
            <v>38211</v>
          </cell>
          <cell r="AO175">
            <v>4.3449999999999998</v>
          </cell>
          <cell r="AP175" t="str">
            <v>701653</v>
          </cell>
          <cell r="AQ175">
            <v>-7.101</v>
          </cell>
          <cell r="AR175">
            <v>-9.8000000000000004E-2</v>
          </cell>
          <cell r="AU175" t="str">
            <v>701653</v>
          </cell>
          <cell r="AV175">
            <v>19.071999999999999</v>
          </cell>
          <cell r="AW175">
            <v>-24.713999999999999</v>
          </cell>
          <cell r="AY175" t="str">
            <v>701653</v>
          </cell>
          <cell r="AZ175" t="str">
            <v>I:IFR</v>
          </cell>
          <cell r="BA175">
            <v>2.7549999999999999</v>
          </cell>
          <cell r="BB175">
            <v>3.3559999999999999</v>
          </cell>
          <cell r="BC175">
            <v>112.4</v>
          </cell>
          <cell r="BD175" t="str">
            <v>701653</v>
          </cell>
          <cell r="BE175" t="str">
            <v>I:IFR</v>
          </cell>
          <cell r="BF175">
            <v>3.9590000000000001</v>
          </cell>
          <cell r="BG175">
            <v>-14.557</v>
          </cell>
          <cell r="BH175">
            <v>1</v>
          </cell>
          <cell r="BI175" t="str">
            <v>701653</v>
          </cell>
          <cell r="BJ175">
            <v>323.92</v>
          </cell>
          <cell r="BK175" t="str">
            <v>701653</v>
          </cell>
          <cell r="BL175" t="str">
            <v>#NA</v>
          </cell>
          <cell r="BM175" t="str">
            <v>#NA</v>
          </cell>
          <cell r="BN175" t="str">
            <v>#NA</v>
          </cell>
          <cell r="BO175" t="str">
            <v>#NA</v>
          </cell>
          <cell r="BP175" t="str">
            <v>701653</v>
          </cell>
          <cell r="BQ175" t="str">
            <v>#NA</v>
          </cell>
          <cell r="BR175" t="str">
            <v>#NA</v>
          </cell>
          <cell r="BS175" t="str">
            <v>#NA</v>
          </cell>
          <cell r="BT175" t="str">
            <v>#NA</v>
          </cell>
          <cell r="BU175" t="str">
            <v>MEDIUM</v>
          </cell>
          <cell r="BV175" t="str">
            <v>701653</v>
          </cell>
          <cell r="BW175">
            <v>2.8620000000000001</v>
          </cell>
        </row>
        <row r="176">
          <cell r="A176" t="str">
            <v>143729</v>
          </cell>
          <cell r="B176" t="str">
            <v>I:IMA</v>
          </cell>
          <cell r="C176" t="str">
            <v>IMA</v>
          </cell>
          <cell r="D176">
            <v>10.718</v>
          </cell>
          <cell r="E176">
            <v>36100</v>
          </cell>
          <cell r="F176">
            <v>386.63</v>
          </cell>
          <cell r="G176">
            <v>11.499000000000001</v>
          </cell>
          <cell r="H176">
            <v>9.843</v>
          </cell>
          <cell r="I176">
            <v>1.1319999999999999</v>
          </cell>
          <cell r="J176" t="str">
            <v>143729</v>
          </cell>
          <cell r="K176" t="str">
            <v>I:IMA</v>
          </cell>
          <cell r="L176">
            <v>2.0760000000000001</v>
          </cell>
          <cell r="M176">
            <v>-2.5640000000000001</v>
          </cell>
          <cell r="N176">
            <v>5.6689999999999996</v>
          </cell>
          <cell r="P176" t="str">
            <v>143729</v>
          </cell>
          <cell r="Q176">
            <v>-13.975</v>
          </cell>
          <cell r="R176">
            <v>-14.644</v>
          </cell>
          <cell r="S176" t="str">
            <v>143729</v>
          </cell>
          <cell r="T176" t="str">
            <v>I:IMA</v>
          </cell>
          <cell r="U176">
            <v>88.8</v>
          </cell>
          <cell r="V176">
            <v>0.17699999999999999</v>
          </cell>
          <cell r="W176">
            <v>2</v>
          </cell>
          <cell r="X176">
            <v>4.1000000000000002E-2</v>
          </cell>
          <cell r="Y176">
            <v>910.255</v>
          </cell>
          <cell r="Z176">
            <v>4.3929999999999998</v>
          </cell>
          <cell r="AA176" t="str">
            <v>143729</v>
          </cell>
          <cell r="AB176">
            <v>382.2</v>
          </cell>
          <cell r="AC176">
            <v>10.61</v>
          </cell>
          <cell r="AD176">
            <v>10.287000000000001</v>
          </cell>
          <cell r="AE176">
            <v>1953.96</v>
          </cell>
          <cell r="AF176">
            <v>192.7</v>
          </cell>
          <cell r="AG176" t="str">
            <v>143729</v>
          </cell>
          <cell r="AH176">
            <v>-1.6950000000000001</v>
          </cell>
          <cell r="AI176">
            <v>10.5</v>
          </cell>
          <cell r="AJ176">
            <v>10.143000000000001</v>
          </cell>
          <cell r="AL176" t="str">
            <v>143729</v>
          </cell>
          <cell r="AM176">
            <v>38267</v>
          </cell>
          <cell r="AN176">
            <v>38386</v>
          </cell>
          <cell r="AO176">
            <v>-21.594999999999999</v>
          </cell>
          <cell r="AP176" t="str">
            <v>143729</v>
          </cell>
          <cell r="AQ176">
            <v>-7.6950000000000003</v>
          </cell>
          <cell r="AR176">
            <v>4.2060000000000004</v>
          </cell>
          <cell r="AU176" t="str">
            <v>143729</v>
          </cell>
          <cell r="AV176">
            <v>66.838999999999999</v>
          </cell>
          <cell r="AW176">
            <v>23.053000000000001</v>
          </cell>
          <cell r="AY176" t="str">
            <v>143729</v>
          </cell>
          <cell r="AZ176" t="str">
            <v>I:IMA</v>
          </cell>
          <cell r="BA176">
            <v>10.808999999999999</v>
          </cell>
          <cell r="BB176">
            <v>10.295999999999999</v>
          </cell>
          <cell r="BC176">
            <v>31.6</v>
          </cell>
          <cell r="BD176" t="str">
            <v>143729</v>
          </cell>
          <cell r="BE176" t="str">
            <v>I:IMA</v>
          </cell>
          <cell r="BF176">
            <v>8.0459999999999994</v>
          </cell>
          <cell r="BG176">
            <v>33.209000000000003</v>
          </cell>
          <cell r="BH176">
            <v>1</v>
          </cell>
          <cell r="BI176" t="str">
            <v>143729</v>
          </cell>
          <cell r="BJ176">
            <v>329.70699999999999</v>
          </cell>
          <cell r="BK176" t="str">
            <v>143729</v>
          </cell>
          <cell r="BL176" t="str">
            <v>#NA</v>
          </cell>
          <cell r="BM176" t="str">
            <v>#NA</v>
          </cell>
          <cell r="BN176" t="str">
            <v>#NA</v>
          </cell>
          <cell r="BO176" t="str">
            <v>#NA</v>
          </cell>
          <cell r="BP176" t="str">
            <v>143729</v>
          </cell>
          <cell r="BQ176" t="str">
            <v>#NA</v>
          </cell>
          <cell r="BR176" t="str">
            <v>#NA</v>
          </cell>
          <cell r="BS176" t="str">
            <v>#NA</v>
          </cell>
          <cell r="BT176" t="str">
            <v>#NA</v>
          </cell>
          <cell r="BU176" t="str">
            <v>#NA</v>
          </cell>
          <cell r="BV176" t="str">
            <v>143729</v>
          </cell>
          <cell r="BW176">
            <v>10.818</v>
          </cell>
        </row>
        <row r="177">
          <cell r="A177" t="str">
            <v>30252D</v>
          </cell>
          <cell r="B177" t="str">
            <v>I:IGD</v>
          </cell>
          <cell r="C177" t="str">
            <v>IMMOBILIARE GRANDE DISTRIBUZIONE</v>
          </cell>
          <cell r="D177">
            <v>1.7030000000000001</v>
          </cell>
          <cell r="E177">
            <v>272699</v>
          </cell>
          <cell r="F177">
            <v>464.13</v>
          </cell>
          <cell r="G177">
            <v>1.7210000000000001</v>
          </cell>
          <cell r="H177">
            <v>1.663</v>
          </cell>
          <cell r="I177">
            <v>2.4049999999999998</v>
          </cell>
          <cell r="J177" t="str">
            <v>30252D</v>
          </cell>
          <cell r="K177" t="str">
            <v>I:IGD</v>
          </cell>
          <cell r="L177" t="str">
            <v>#NA</v>
          </cell>
          <cell r="M177" t="str">
            <v>#NA</v>
          </cell>
          <cell r="N177" t="str">
            <v>#NA</v>
          </cell>
          <cell r="P177" t="str">
            <v>30252D</v>
          </cell>
          <cell r="Q177" t="str">
            <v>#NA</v>
          </cell>
          <cell r="R177" t="str">
            <v>#NA</v>
          </cell>
          <cell r="S177" t="str">
            <v>30252D</v>
          </cell>
          <cell r="T177" t="str">
            <v>I:IGD</v>
          </cell>
          <cell r="U177">
            <v>14217.1</v>
          </cell>
          <cell r="V177" t="str">
            <v>#NA</v>
          </cell>
          <cell r="W177" t="str">
            <v>#NA</v>
          </cell>
          <cell r="X177" t="str">
            <v>#NA</v>
          </cell>
          <cell r="Y177">
            <v>23949.379000000001</v>
          </cell>
          <cell r="Z177" t="str">
            <v>#NA</v>
          </cell>
          <cell r="AA177" t="str">
            <v>30252D</v>
          </cell>
          <cell r="AB177" t="str">
            <v>#NA</v>
          </cell>
          <cell r="AC177" t="str">
            <v>#NA</v>
          </cell>
          <cell r="AD177" t="str">
            <v>#NA</v>
          </cell>
          <cell r="AE177">
            <v>23949.379000000001</v>
          </cell>
          <cell r="AF177">
            <v>14217.1</v>
          </cell>
          <cell r="AG177" t="str">
            <v>30252D</v>
          </cell>
          <cell r="AH177" t="str">
            <v>#NA</v>
          </cell>
          <cell r="AI177" t="str">
            <v>#NA</v>
          </cell>
          <cell r="AJ177" t="str">
            <v>#NA</v>
          </cell>
          <cell r="AL177" t="str">
            <v>30252D</v>
          </cell>
          <cell r="AM177">
            <v>38394</v>
          </cell>
          <cell r="AN177">
            <v>38398</v>
          </cell>
          <cell r="AO177" t="str">
            <v>#NA</v>
          </cell>
          <cell r="AP177" t="str">
            <v>30252D</v>
          </cell>
          <cell r="AQ177" t="str">
            <v>#NA</v>
          </cell>
          <cell r="AR177" t="str">
            <v>#NA</v>
          </cell>
          <cell r="AU177" t="str">
            <v>30252D</v>
          </cell>
          <cell r="AV177" t="str">
            <v>#NA</v>
          </cell>
          <cell r="AW177" t="str">
            <v>#NA</v>
          </cell>
          <cell r="AY177" t="str">
            <v>30252D</v>
          </cell>
          <cell r="AZ177" t="str">
            <v>I:IGD</v>
          </cell>
          <cell r="BA177">
            <v>1.6910000000000001</v>
          </cell>
          <cell r="BB177">
            <v>1.6910000000000001</v>
          </cell>
          <cell r="BC177">
            <v>14217.1</v>
          </cell>
          <cell r="BD177" t="str">
            <v>30252D</v>
          </cell>
          <cell r="BE177" t="str">
            <v>I:IGD</v>
          </cell>
          <cell r="BF177" t="str">
            <v>#NA</v>
          </cell>
          <cell r="BG177" t="str">
            <v>#NA</v>
          </cell>
          <cell r="BH177">
            <v>1</v>
          </cell>
          <cell r="BI177" t="str">
            <v>30252D</v>
          </cell>
          <cell r="BJ177">
            <v>23949.379000000001</v>
          </cell>
          <cell r="BK177" t="str">
            <v>30252D</v>
          </cell>
          <cell r="BL177" t="str">
            <v>#NA</v>
          </cell>
          <cell r="BM177" t="str">
            <v>#NA</v>
          </cell>
          <cell r="BN177" t="str">
            <v>#NA</v>
          </cell>
          <cell r="BO177" t="str">
            <v>#NA</v>
          </cell>
          <cell r="BP177" t="str">
            <v>30252D</v>
          </cell>
          <cell r="BQ177" t="str">
            <v>#NA</v>
          </cell>
          <cell r="BR177" t="str">
            <v>#NA</v>
          </cell>
          <cell r="BS177" t="str">
            <v>#NA</v>
          </cell>
          <cell r="BT177" t="str">
            <v>#NA</v>
          </cell>
          <cell r="BU177" t="str">
            <v>#NA</v>
          </cell>
          <cell r="BV177" t="str">
            <v>30252D</v>
          </cell>
          <cell r="BW177">
            <v>1.6910000000000001</v>
          </cell>
        </row>
        <row r="178">
          <cell r="A178" t="str">
            <v>692554</v>
          </cell>
          <cell r="B178" t="str">
            <v>I:IML</v>
          </cell>
          <cell r="C178" t="str">
            <v>IMMOBILIARE LOMBARDA</v>
          </cell>
          <cell r="D178">
            <v>0.19500000000000001</v>
          </cell>
          <cell r="E178">
            <v>633828</v>
          </cell>
          <cell r="F178">
            <v>123.22</v>
          </cell>
          <cell r="G178">
            <v>0.19900000000000001</v>
          </cell>
          <cell r="H178">
            <v>0.13200000000000001</v>
          </cell>
          <cell r="I178">
            <v>-1.9570000000000001</v>
          </cell>
          <cell r="J178" t="str">
            <v>692554</v>
          </cell>
          <cell r="K178" t="str">
            <v>I:IML</v>
          </cell>
          <cell r="L178">
            <v>10.583</v>
          </cell>
          <cell r="M178">
            <v>15.621</v>
          </cell>
          <cell r="N178">
            <v>46.476999999999997</v>
          </cell>
          <cell r="P178" t="str">
            <v>692554</v>
          </cell>
          <cell r="Q178">
            <v>4.21</v>
          </cell>
          <cell r="R178">
            <v>26.164000000000001</v>
          </cell>
          <cell r="S178" t="str">
            <v>692554</v>
          </cell>
          <cell r="T178" t="str">
            <v>I:IML</v>
          </cell>
          <cell r="U178">
            <v>3017.2</v>
          </cell>
          <cell r="V178">
            <v>0.44800000000000001</v>
          </cell>
          <cell r="W178">
            <v>4</v>
          </cell>
          <cell r="X178">
            <v>1.1439999999999999</v>
          </cell>
          <cell r="Y178">
            <v>540.63499999999999</v>
          </cell>
          <cell r="Z178">
            <v>5.4509999999999996</v>
          </cell>
          <cell r="AA178" t="str">
            <v>692554</v>
          </cell>
          <cell r="AB178">
            <v>115.6</v>
          </cell>
          <cell r="AC178">
            <v>0.17399999999999999</v>
          </cell>
          <cell r="AD178">
            <v>0.18099999999999999</v>
          </cell>
          <cell r="AE178">
            <v>989.79700000000003</v>
          </cell>
          <cell r="AF178">
            <v>5427.3</v>
          </cell>
          <cell r="AG178" t="str">
            <v>692554</v>
          </cell>
          <cell r="AH178">
            <v>6.8120000000000003</v>
          </cell>
          <cell r="AI178">
            <v>0.17699999999999999</v>
          </cell>
          <cell r="AJ178">
            <v>0.13300000000000001</v>
          </cell>
          <cell r="AL178" t="str">
            <v>692554</v>
          </cell>
          <cell r="AM178">
            <v>38398</v>
          </cell>
          <cell r="AN178">
            <v>38036</v>
          </cell>
          <cell r="AO178">
            <v>-3.41</v>
          </cell>
          <cell r="AP178" t="str">
            <v>692554</v>
          </cell>
          <cell r="AQ178">
            <v>0.81100000000000005</v>
          </cell>
          <cell r="AR178">
            <v>5.2640000000000002</v>
          </cell>
          <cell r="AU178" t="str">
            <v>692554</v>
          </cell>
          <cell r="AV178">
            <v>70.272999999999996</v>
          </cell>
          <cell r="AW178">
            <v>26.486999999999998</v>
          </cell>
          <cell r="AY178" t="str">
            <v>692554</v>
          </cell>
          <cell r="AZ178" t="str">
            <v>I:IML</v>
          </cell>
          <cell r="BA178">
            <v>0.16200000000000001</v>
          </cell>
          <cell r="BB178">
            <v>0.18099999999999999</v>
          </cell>
          <cell r="BC178">
            <v>1806</v>
          </cell>
          <cell r="BD178" t="str">
            <v>692554</v>
          </cell>
          <cell r="BE178" t="str">
            <v>I:IML</v>
          </cell>
          <cell r="BF178">
            <v>0.14299999999999999</v>
          </cell>
          <cell r="BG178">
            <v>36.643000000000001</v>
          </cell>
          <cell r="BH178">
            <v>1</v>
          </cell>
          <cell r="BI178" t="str">
            <v>692554</v>
          </cell>
          <cell r="BJ178">
            <v>309.166</v>
          </cell>
          <cell r="BK178" t="str">
            <v>692554</v>
          </cell>
          <cell r="BL178" t="str">
            <v>#NA</v>
          </cell>
          <cell r="BM178" t="str">
            <v>#NA</v>
          </cell>
          <cell r="BN178" t="str">
            <v>#NA</v>
          </cell>
          <cell r="BO178" t="str">
            <v>#NA</v>
          </cell>
          <cell r="BP178" t="str">
            <v>692554</v>
          </cell>
          <cell r="BQ178" t="str">
            <v>#NA</v>
          </cell>
          <cell r="BR178" t="str">
            <v>#NA</v>
          </cell>
          <cell r="BS178" t="str">
            <v>#NA</v>
          </cell>
          <cell r="BT178" t="str">
            <v>#NA</v>
          </cell>
          <cell r="BU178" t="str">
            <v>#NA</v>
          </cell>
          <cell r="BV178" t="str">
            <v>692554</v>
          </cell>
          <cell r="BW178">
            <v>0.16900000000000001</v>
          </cell>
        </row>
        <row r="179">
          <cell r="A179" t="str">
            <v>285540</v>
          </cell>
          <cell r="B179" t="str">
            <v>I:IMSI</v>
          </cell>
          <cell r="C179" t="str">
            <v>IMMSI</v>
          </cell>
          <cell r="D179">
            <v>1.732</v>
          </cell>
          <cell r="E179">
            <v>286000</v>
          </cell>
          <cell r="F179">
            <v>496.21</v>
          </cell>
          <cell r="G179">
            <v>1.732</v>
          </cell>
          <cell r="H179">
            <v>1.0009999999999999</v>
          </cell>
          <cell r="I179">
            <v>3.5270000000000001</v>
          </cell>
          <cell r="J179" t="str">
            <v>285540</v>
          </cell>
          <cell r="K179" t="str">
            <v>I:IMSI</v>
          </cell>
          <cell r="L179">
            <v>8.7260000000000009</v>
          </cell>
          <cell r="M179">
            <v>18.707000000000001</v>
          </cell>
          <cell r="N179">
            <v>54.109000000000002</v>
          </cell>
          <cell r="P179" t="str">
            <v>285540</v>
          </cell>
          <cell r="Q179">
            <v>7.2960000000000003</v>
          </cell>
          <cell r="R179">
            <v>33.795999999999999</v>
          </cell>
          <cell r="S179" t="str">
            <v>285540</v>
          </cell>
          <cell r="T179" t="str">
            <v>I:IMSI</v>
          </cell>
          <cell r="U179">
            <v>845.9</v>
          </cell>
          <cell r="V179">
            <v>0.88200000000000001</v>
          </cell>
          <cell r="W179">
            <v>6</v>
          </cell>
          <cell r="X179">
            <v>0.86799999999999999</v>
          </cell>
          <cell r="Y179">
            <v>1330.6289999999999</v>
          </cell>
          <cell r="Z179">
            <v>6.5190000000000001</v>
          </cell>
          <cell r="AA179" t="str">
            <v>285540</v>
          </cell>
          <cell r="AB179">
            <v>-11.7</v>
          </cell>
          <cell r="AC179">
            <v>1.5660000000000001</v>
          </cell>
          <cell r="AD179">
            <v>1.633</v>
          </cell>
          <cell r="AE179">
            <v>1291.1110000000001</v>
          </cell>
          <cell r="AF179">
            <v>781.8</v>
          </cell>
          <cell r="AG179" t="str">
            <v>285540</v>
          </cell>
          <cell r="AH179">
            <v>4.9550000000000001</v>
          </cell>
          <cell r="AI179">
            <v>1.593</v>
          </cell>
          <cell r="AJ179">
            <v>1.1240000000000001</v>
          </cell>
          <cell r="AL179" t="str">
            <v>285540</v>
          </cell>
          <cell r="AM179">
            <v>38399</v>
          </cell>
          <cell r="AN179">
            <v>38075</v>
          </cell>
          <cell r="AO179">
            <v>-0.32500000000000001</v>
          </cell>
          <cell r="AP179" t="str">
            <v>285540</v>
          </cell>
          <cell r="AQ179">
            <v>-1.046</v>
          </cell>
          <cell r="AR179">
            <v>6.3330000000000002</v>
          </cell>
          <cell r="AU179" t="str">
            <v>285540</v>
          </cell>
          <cell r="AV179">
            <v>191.74600000000001</v>
          </cell>
          <cell r="AW179">
            <v>147.96</v>
          </cell>
          <cell r="AY179" t="str">
            <v>285540</v>
          </cell>
          <cell r="AZ179" t="str">
            <v>I:IMSI</v>
          </cell>
          <cell r="BA179">
            <v>1.3959999999999999</v>
          </cell>
          <cell r="BB179">
            <v>1.631</v>
          </cell>
          <cell r="BC179">
            <v>682.6</v>
          </cell>
          <cell r="BD179" t="str">
            <v>285540</v>
          </cell>
          <cell r="BE179" t="str">
            <v>I:IMSI</v>
          </cell>
          <cell r="BF179">
            <v>0.67100000000000004</v>
          </cell>
          <cell r="BG179">
            <v>158.11699999999999</v>
          </cell>
          <cell r="BH179">
            <v>1</v>
          </cell>
          <cell r="BI179" t="str">
            <v>285540</v>
          </cell>
          <cell r="BJ179">
            <v>969.73299999999995</v>
          </cell>
          <cell r="BK179" t="str">
            <v>285540</v>
          </cell>
          <cell r="BL179" t="str">
            <v>#NA</v>
          </cell>
          <cell r="BM179" t="str">
            <v>#NA</v>
          </cell>
          <cell r="BN179" t="str">
            <v>#NA</v>
          </cell>
          <cell r="BO179" t="str">
            <v>#NA</v>
          </cell>
          <cell r="BP179" t="str">
            <v>285540</v>
          </cell>
          <cell r="BQ179" t="str">
            <v>#NA</v>
          </cell>
          <cell r="BR179" t="str">
            <v>#NA</v>
          </cell>
          <cell r="BS179" t="str">
            <v>#NA</v>
          </cell>
          <cell r="BT179" t="str">
            <v>#NA</v>
          </cell>
          <cell r="BU179" t="str">
            <v>#NA</v>
          </cell>
          <cell r="BV179" t="str">
            <v>285540</v>
          </cell>
          <cell r="BW179">
            <v>1.526</v>
          </cell>
        </row>
        <row r="180">
          <cell r="A180" t="str">
            <v>951104</v>
          </cell>
          <cell r="B180" t="str">
            <v>I:IPG</v>
          </cell>
          <cell r="C180" t="str">
            <v>IMPREGILO</v>
          </cell>
          <cell r="D180">
            <v>0.441</v>
          </cell>
          <cell r="E180">
            <v>722383</v>
          </cell>
          <cell r="F180">
            <v>317.85000000000002</v>
          </cell>
          <cell r="G180">
            <v>0.51500000000000001</v>
          </cell>
          <cell r="H180">
            <v>0.32</v>
          </cell>
          <cell r="I180">
            <v>2.2250000000000001</v>
          </cell>
          <cell r="J180" t="str">
            <v>951104</v>
          </cell>
          <cell r="K180" t="str">
            <v>I:IPG</v>
          </cell>
          <cell r="L180">
            <v>16.446999999999999</v>
          </cell>
          <cell r="M180">
            <v>-12.411</v>
          </cell>
          <cell r="N180">
            <v>0.22700000000000001</v>
          </cell>
          <cell r="P180" t="str">
            <v>951104</v>
          </cell>
          <cell r="Q180">
            <v>-23.821999999999999</v>
          </cell>
          <cell r="R180">
            <v>-20.085999999999999</v>
          </cell>
          <cell r="S180" t="str">
            <v>951104</v>
          </cell>
          <cell r="T180" t="str">
            <v>I:IPG</v>
          </cell>
          <cell r="U180">
            <v>9069</v>
          </cell>
          <cell r="V180">
            <v>0.90200000000000002</v>
          </cell>
          <cell r="W180">
            <v>4</v>
          </cell>
          <cell r="X180">
            <v>1.032</v>
          </cell>
          <cell r="Y180">
            <v>3613.8629999999998</v>
          </cell>
          <cell r="Z180">
            <v>7.7960000000000003</v>
          </cell>
          <cell r="AA180" t="str">
            <v>951104</v>
          </cell>
          <cell r="AB180">
            <v>211.4</v>
          </cell>
          <cell r="AC180">
            <v>0.40300000000000002</v>
          </cell>
          <cell r="AD180">
            <v>0.41</v>
          </cell>
          <cell r="AE180">
            <v>3539.6729999999998</v>
          </cell>
          <cell r="AF180">
            <v>8426</v>
          </cell>
          <cell r="AG180" t="str">
            <v>951104</v>
          </cell>
          <cell r="AH180">
            <v>12.676</v>
          </cell>
          <cell r="AI180">
            <v>0.379</v>
          </cell>
          <cell r="AJ180">
            <v>0.44</v>
          </cell>
          <cell r="AL180" t="str">
            <v>951104</v>
          </cell>
          <cell r="AM180">
            <v>38107</v>
          </cell>
          <cell r="AN180">
            <v>38315</v>
          </cell>
          <cell r="AO180">
            <v>-31.442</v>
          </cell>
          <cell r="AP180" t="str">
            <v>951104</v>
          </cell>
          <cell r="AQ180">
            <v>6.6749999999999998</v>
          </cell>
          <cell r="AR180">
            <v>7.609</v>
          </cell>
          <cell r="AU180" t="str">
            <v>951104</v>
          </cell>
          <cell r="AV180">
            <v>23.777999999999999</v>
          </cell>
          <cell r="AW180">
            <v>-20.007000000000001</v>
          </cell>
          <cell r="AY180" t="str">
            <v>951104</v>
          </cell>
          <cell r="AZ180" t="str">
            <v>I:IPG</v>
          </cell>
          <cell r="BA180">
            <v>0.44</v>
          </cell>
          <cell r="BB180">
            <v>0.40799999999999997</v>
          </cell>
          <cell r="BC180">
            <v>3692.7</v>
          </cell>
          <cell r="BD180" t="str">
            <v>951104</v>
          </cell>
          <cell r="BE180" t="str">
            <v>I:IPG</v>
          </cell>
          <cell r="BF180">
            <v>0.48899999999999999</v>
          </cell>
          <cell r="BG180">
            <v>-9.8510000000000009</v>
          </cell>
          <cell r="BH180">
            <v>1</v>
          </cell>
          <cell r="BI180" t="str">
            <v>951104</v>
          </cell>
          <cell r="BJ180">
            <v>1557.883</v>
          </cell>
          <cell r="BK180" t="str">
            <v>951104</v>
          </cell>
          <cell r="BL180">
            <v>2000</v>
          </cell>
          <cell r="BM180" t="str">
            <v>INDUSTRIALS</v>
          </cell>
          <cell r="BN180">
            <v>2300</v>
          </cell>
          <cell r="BO180" t="str">
            <v>CONSTRUCTION &amp; MATERIALS</v>
          </cell>
          <cell r="BP180" t="str">
            <v>951104</v>
          </cell>
          <cell r="BQ180">
            <v>2350</v>
          </cell>
          <cell r="BR180" t="str">
            <v>CONSTRUCTION &amp; MATERIALS</v>
          </cell>
          <cell r="BS180">
            <v>2357</v>
          </cell>
          <cell r="BT180" t="str">
            <v>HEAVY CONSTRUCTION</v>
          </cell>
          <cell r="BU180" t="str">
            <v>SMALL</v>
          </cell>
          <cell r="BV180" t="str">
            <v>951104</v>
          </cell>
          <cell r="BW180">
            <v>0.42699999999999999</v>
          </cell>
        </row>
        <row r="181">
          <cell r="A181" t="str">
            <v>729763</v>
          </cell>
          <cell r="B181" t="str">
            <v>I:IPGR</v>
          </cell>
          <cell r="C181" t="str">
            <v>IMPREGILO RNC</v>
          </cell>
          <cell r="D181">
            <v>0.52400000000000002</v>
          </cell>
          <cell r="E181">
            <v>16155</v>
          </cell>
          <cell r="F181">
            <v>8.4700000000000006</v>
          </cell>
          <cell r="G181">
            <v>0.60699999999999998</v>
          </cell>
          <cell r="H181">
            <v>0.41</v>
          </cell>
          <cell r="I181">
            <v>0</v>
          </cell>
          <cell r="J181" t="str">
            <v>729763</v>
          </cell>
          <cell r="K181" t="str">
            <v>I:IPGR</v>
          </cell>
          <cell r="L181">
            <v>4.2789999999999999</v>
          </cell>
          <cell r="M181">
            <v>-9.6549999999999994</v>
          </cell>
          <cell r="N181">
            <v>-3.1419999999999999</v>
          </cell>
          <cell r="P181" t="str">
            <v>729763</v>
          </cell>
          <cell r="Q181">
            <v>-21.065999999999999</v>
          </cell>
          <cell r="R181">
            <v>-23.454999999999998</v>
          </cell>
          <cell r="S181" t="str">
            <v>729763</v>
          </cell>
          <cell r="T181" t="str">
            <v>I:IPGR</v>
          </cell>
          <cell r="U181">
            <v>84.6</v>
          </cell>
          <cell r="V181">
            <v>0.40600000000000003</v>
          </cell>
          <cell r="W181">
            <v>4</v>
          </cell>
          <cell r="X181">
            <v>0.753</v>
          </cell>
          <cell r="Y181">
            <v>44.926000000000002</v>
          </cell>
          <cell r="Z181">
            <v>1.3540000000000001</v>
          </cell>
          <cell r="AA181" t="str">
            <v>729763</v>
          </cell>
          <cell r="AB181">
            <v>133</v>
          </cell>
          <cell r="AC181">
            <v>0.51600000000000001</v>
          </cell>
          <cell r="AD181">
            <v>0.52</v>
          </cell>
          <cell r="AE181">
            <v>51.256999999999998</v>
          </cell>
          <cell r="AF181">
            <v>95.9</v>
          </cell>
          <cell r="AG181" t="str">
            <v>729763</v>
          </cell>
          <cell r="AH181">
            <v>0.50800000000000001</v>
          </cell>
          <cell r="AI181">
            <v>0.502</v>
          </cell>
          <cell r="AJ181">
            <v>0.54100000000000004</v>
          </cell>
          <cell r="AL181" t="str">
            <v>729763</v>
          </cell>
          <cell r="AM181">
            <v>38107</v>
          </cell>
          <cell r="AN181">
            <v>38315</v>
          </cell>
          <cell r="AO181">
            <v>-28.687000000000001</v>
          </cell>
          <cell r="AP181" t="str">
            <v>729763</v>
          </cell>
          <cell r="AQ181">
            <v>-5.4930000000000003</v>
          </cell>
          <cell r="AR181">
            <v>1.1679999999999999</v>
          </cell>
          <cell r="AU181" t="str">
            <v>729763</v>
          </cell>
          <cell r="AV181">
            <v>37.441000000000003</v>
          </cell>
          <cell r="AW181">
            <v>-6.3440000000000003</v>
          </cell>
          <cell r="AY181" t="str">
            <v>729763</v>
          </cell>
          <cell r="AZ181" t="str">
            <v>I:IPGR</v>
          </cell>
          <cell r="BA181">
            <v>0.54500000000000004</v>
          </cell>
          <cell r="BB181">
            <v>0.51900000000000002</v>
          </cell>
          <cell r="BC181">
            <v>40.6</v>
          </cell>
          <cell r="BD181" t="str">
            <v>729763</v>
          </cell>
          <cell r="BE181" t="str">
            <v>I:IPGR</v>
          </cell>
          <cell r="BF181">
            <v>0.505</v>
          </cell>
          <cell r="BG181">
            <v>3.8119999999999998</v>
          </cell>
          <cell r="BH181">
            <v>1</v>
          </cell>
          <cell r="BI181" t="str">
            <v>729763</v>
          </cell>
          <cell r="BJ181">
            <v>22.170999999999999</v>
          </cell>
          <cell r="BK181" t="str">
            <v>729763</v>
          </cell>
          <cell r="BL181" t="str">
            <v>#NA</v>
          </cell>
          <cell r="BM181" t="str">
            <v>#NA</v>
          </cell>
          <cell r="BN181" t="str">
            <v>#NA</v>
          </cell>
          <cell r="BO181" t="str">
            <v>#NA</v>
          </cell>
          <cell r="BP181" t="str">
            <v>729763</v>
          </cell>
          <cell r="BQ181" t="str">
            <v>#NA</v>
          </cell>
          <cell r="BR181" t="str">
            <v>#NA</v>
          </cell>
          <cell r="BS181" t="str">
            <v>#NA</v>
          </cell>
          <cell r="BT181" t="str">
            <v>#NA</v>
          </cell>
          <cell r="BU181" t="str">
            <v>#NA</v>
          </cell>
          <cell r="BV181" t="str">
            <v>729763</v>
          </cell>
          <cell r="BW181">
            <v>0.52500000000000002</v>
          </cell>
        </row>
        <row r="182">
          <cell r="A182" t="str">
            <v>755149</v>
          </cell>
          <cell r="B182" t="str">
            <v>I:IND</v>
          </cell>
          <cell r="C182" t="str">
            <v>INDESIT COMPANY</v>
          </cell>
          <cell r="D182">
            <v>12.972</v>
          </cell>
          <cell r="E182">
            <v>109752</v>
          </cell>
          <cell r="F182">
            <v>1422.39</v>
          </cell>
          <cell r="G182">
            <v>15.14</v>
          </cell>
          <cell r="H182">
            <v>11.499000000000001</v>
          </cell>
          <cell r="I182">
            <v>0.17</v>
          </cell>
          <cell r="J182" t="str">
            <v>755149</v>
          </cell>
          <cell r="K182" t="str">
            <v>I:IND</v>
          </cell>
          <cell r="L182">
            <v>-1.173</v>
          </cell>
          <cell r="M182">
            <v>12.098000000000001</v>
          </cell>
          <cell r="N182">
            <v>-6.258</v>
          </cell>
          <cell r="P182" t="str">
            <v>755149</v>
          </cell>
          <cell r="Q182">
            <v>0.68700000000000006</v>
          </cell>
          <cell r="R182">
            <v>-26.571000000000002</v>
          </cell>
          <cell r="S182" t="str">
            <v>755149</v>
          </cell>
          <cell r="T182" t="str">
            <v>I:IND</v>
          </cell>
          <cell r="U182">
            <v>244.9</v>
          </cell>
          <cell r="V182">
            <v>0.28000000000000003</v>
          </cell>
          <cell r="W182">
            <v>4</v>
          </cell>
          <cell r="X182">
            <v>0.55800000000000005</v>
          </cell>
          <cell r="Y182">
            <v>3076.4940000000001</v>
          </cell>
          <cell r="Z182">
            <v>0.90200000000000002</v>
          </cell>
          <cell r="AA182" t="str">
            <v>755149</v>
          </cell>
          <cell r="AB182">
            <v>82.8</v>
          </cell>
          <cell r="AC182">
            <v>12.749000000000001</v>
          </cell>
          <cell r="AD182">
            <v>12.919</v>
          </cell>
          <cell r="AE182">
            <v>2501.2730000000001</v>
          </cell>
          <cell r="AF182">
            <v>194.5</v>
          </cell>
          <cell r="AG182" t="str">
            <v>755149</v>
          </cell>
          <cell r="AH182">
            <v>-4.944</v>
          </cell>
          <cell r="AI182">
            <v>13.125999999999999</v>
          </cell>
          <cell r="AJ182">
            <v>13.837999999999999</v>
          </cell>
          <cell r="AL182" t="str">
            <v>755149</v>
          </cell>
          <cell r="AM182">
            <v>38237</v>
          </cell>
          <cell r="AN182">
            <v>38308</v>
          </cell>
          <cell r="AO182">
            <v>-6.9340000000000002</v>
          </cell>
          <cell r="AP182" t="str">
            <v>755149</v>
          </cell>
          <cell r="AQ182">
            <v>-10.945</v>
          </cell>
          <cell r="AR182">
            <v>0.71599999999999997</v>
          </cell>
          <cell r="AU182" t="str">
            <v>755149</v>
          </cell>
          <cell r="AV182">
            <v>225.52799999999999</v>
          </cell>
          <cell r="AW182">
            <v>181.74299999999999</v>
          </cell>
          <cell r="AY182" t="str">
            <v>755149</v>
          </cell>
          <cell r="AZ182" t="str">
            <v>I:IND</v>
          </cell>
          <cell r="BA182">
            <v>13.688000000000001</v>
          </cell>
          <cell r="BB182">
            <v>12.927</v>
          </cell>
          <cell r="BC182">
            <v>220.8</v>
          </cell>
          <cell r="BD182" t="str">
            <v>755149</v>
          </cell>
          <cell r="BE182" t="str">
            <v>I:IND</v>
          </cell>
          <cell r="BF182">
            <v>4.444</v>
          </cell>
          <cell r="BG182">
            <v>191.899</v>
          </cell>
          <cell r="BH182">
            <v>1</v>
          </cell>
          <cell r="BI182" t="str">
            <v>755149</v>
          </cell>
          <cell r="BJ182">
            <v>2888.2289999999998</v>
          </cell>
          <cell r="BK182" t="str">
            <v>755149</v>
          </cell>
          <cell r="BL182">
            <v>3000</v>
          </cell>
          <cell r="BM182" t="str">
            <v>CONSUMER GOODS</v>
          </cell>
          <cell r="BN182">
            <v>3700</v>
          </cell>
          <cell r="BO182" t="str">
            <v>PERSONAL &amp; HOUSEHOLD GOODS</v>
          </cell>
          <cell r="BP182" t="str">
            <v>755149</v>
          </cell>
          <cell r="BQ182">
            <v>3720</v>
          </cell>
          <cell r="BR182" t="str">
            <v>HOUSEHOLD GOODS</v>
          </cell>
          <cell r="BS182">
            <v>3722</v>
          </cell>
          <cell r="BT182" t="str">
            <v>DURABLE HOUSEHOLD PRODUCTS</v>
          </cell>
          <cell r="BU182" t="str">
            <v>SMALL</v>
          </cell>
          <cell r="BV182" t="str">
            <v>755149</v>
          </cell>
          <cell r="BW182">
            <v>13.045</v>
          </cell>
        </row>
        <row r="183">
          <cell r="A183" t="str">
            <v>505465</v>
          </cell>
          <cell r="B183" t="str">
            <v>I:INDR</v>
          </cell>
          <cell r="C183" t="str">
            <v>INDESIT COMPANY RNC</v>
          </cell>
          <cell r="D183">
            <v>11.837</v>
          </cell>
          <cell r="E183">
            <v>2503</v>
          </cell>
          <cell r="F183">
            <v>29.51</v>
          </cell>
          <cell r="G183">
            <v>13.846</v>
          </cell>
          <cell r="H183">
            <v>10.103</v>
          </cell>
          <cell r="I183">
            <v>-0.39500000000000002</v>
          </cell>
          <cell r="J183" t="str">
            <v>505465</v>
          </cell>
          <cell r="K183" t="str">
            <v>I:INDR</v>
          </cell>
          <cell r="L183">
            <v>-3.387</v>
          </cell>
          <cell r="M183">
            <v>9.6020000000000003</v>
          </cell>
          <cell r="N183">
            <v>11.24</v>
          </cell>
          <cell r="P183" t="str">
            <v>505465</v>
          </cell>
          <cell r="Q183">
            <v>-1.8089999999999999</v>
          </cell>
          <cell r="R183">
            <v>-9.0739999999999998</v>
          </cell>
          <cell r="S183" t="str">
            <v>505465</v>
          </cell>
          <cell r="T183" t="str">
            <v>I:INDR</v>
          </cell>
          <cell r="U183">
            <v>8.4</v>
          </cell>
          <cell r="V183">
            <v>0.313</v>
          </cell>
          <cell r="W183">
            <v>4</v>
          </cell>
          <cell r="X183">
            <v>0.82899999999999996</v>
          </cell>
          <cell r="Y183">
            <v>99.474999999999994</v>
          </cell>
          <cell r="Z183">
            <v>-0.94599999999999995</v>
          </cell>
          <cell r="AA183" t="str">
            <v>505465</v>
          </cell>
          <cell r="AB183">
            <v>25.4</v>
          </cell>
          <cell r="AC183">
            <v>11.957000000000001</v>
          </cell>
          <cell r="AD183">
            <v>11.991</v>
          </cell>
          <cell r="AE183">
            <v>93.668000000000006</v>
          </cell>
          <cell r="AF183">
            <v>7.9</v>
          </cell>
          <cell r="AG183" t="str">
            <v>505465</v>
          </cell>
          <cell r="AH183">
            <v>-7.1580000000000004</v>
          </cell>
          <cell r="AI183">
            <v>12.252000000000001</v>
          </cell>
          <cell r="AJ183">
            <v>10.641</v>
          </cell>
          <cell r="AL183" t="str">
            <v>505465</v>
          </cell>
          <cell r="AM183">
            <v>38243</v>
          </cell>
          <cell r="AN183">
            <v>38061</v>
          </cell>
          <cell r="AO183">
            <v>-9.43</v>
          </cell>
          <cell r="AP183" t="str">
            <v>505465</v>
          </cell>
          <cell r="AQ183">
            <v>-13.159000000000001</v>
          </cell>
          <cell r="AR183">
            <v>-1.1319999999999999</v>
          </cell>
          <cell r="AU183" t="str">
            <v>505465</v>
          </cell>
          <cell r="AV183">
            <v>383.87599999999998</v>
          </cell>
          <cell r="AW183">
            <v>340.09100000000001</v>
          </cell>
          <cell r="AY183" t="str">
            <v>505465</v>
          </cell>
          <cell r="AZ183" t="str">
            <v>I:INDR</v>
          </cell>
          <cell r="BA183">
            <v>11.302</v>
          </cell>
          <cell r="BB183">
            <v>12.002000000000001</v>
          </cell>
          <cell r="BC183">
            <v>8.6999999999999993</v>
          </cell>
          <cell r="BD183" t="str">
            <v>505465</v>
          </cell>
          <cell r="BE183" t="str">
            <v>I:INDR</v>
          </cell>
          <cell r="BF183">
            <v>2.629</v>
          </cell>
          <cell r="BG183">
            <v>350.24700000000001</v>
          </cell>
          <cell r="BH183">
            <v>1</v>
          </cell>
          <cell r="BI183" t="str">
            <v>505465</v>
          </cell>
          <cell r="BJ183">
            <v>101.664</v>
          </cell>
          <cell r="BK183" t="str">
            <v>505465</v>
          </cell>
          <cell r="BL183" t="str">
            <v>#NA</v>
          </cell>
          <cell r="BM183" t="str">
            <v>#NA</v>
          </cell>
          <cell r="BN183" t="str">
            <v>#NA</v>
          </cell>
          <cell r="BO183" t="str">
            <v>#NA</v>
          </cell>
          <cell r="BP183" t="str">
            <v>505465</v>
          </cell>
          <cell r="BQ183" t="str">
            <v>#NA</v>
          </cell>
          <cell r="BR183" t="str">
            <v>#NA</v>
          </cell>
          <cell r="BS183" t="str">
            <v>#NA</v>
          </cell>
          <cell r="BT183" t="str">
            <v>#NA</v>
          </cell>
          <cell r="BU183" t="str">
            <v>#NA</v>
          </cell>
          <cell r="BV183" t="str">
            <v>505465</v>
          </cell>
          <cell r="BW183">
            <v>11.832000000000001</v>
          </cell>
        </row>
        <row r="184">
          <cell r="A184" t="str">
            <v>299064</v>
          </cell>
          <cell r="B184" t="str">
            <v>I:AINF</v>
          </cell>
          <cell r="C184" t="str">
            <v>INFERENTIA FULLSIX</v>
          </cell>
          <cell r="D184">
            <v>3.4470000000000001</v>
          </cell>
          <cell r="E184">
            <v>9994</v>
          </cell>
          <cell r="F184">
            <v>34.18</v>
          </cell>
          <cell r="G184">
            <v>5.6529999999999996</v>
          </cell>
          <cell r="H184">
            <v>2.7719999999999998</v>
          </cell>
          <cell r="I184">
            <v>0.34899999999999998</v>
          </cell>
          <cell r="J184" t="str">
            <v>299064</v>
          </cell>
          <cell r="K184" t="str">
            <v>I:AINF</v>
          </cell>
          <cell r="L184">
            <v>1.2629999999999999</v>
          </cell>
          <cell r="M184">
            <v>15.207000000000001</v>
          </cell>
          <cell r="N184">
            <v>-35.929000000000002</v>
          </cell>
          <cell r="P184" t="str">
            <v>299064</v>
          </cell>
          <cell r="Q184">
            <v>3.7959999999999998</v>
          </cell>
          <cell r="R184">
            <v>-56.243000000000002</v>
          </cell>
          <cell r="S184" t="str">
            <v>299064</v>
          </cell>
          <cell r="T184" t="str">
            <v>I:AINF</v>
          </cell>
          <cell r="U184">
            <v>137</v>
          </cell>
          <cell r="V184">
            <v>1.448</v>
          </cell>
          <cell r="W184">
            <v>8</v>
          </cell>
          <cell r="X184">
            <v>1.4690000000000001</v>
          </cell>
          <cell r="Y184">
            <v>469.84699999999998</v>
          </cell>
          <cell r="Z184">
            <v>0.78900000000000003</v>
          </cell>
          <cell r="AA184" t="str">
            <v>299064</v>
          </cell>
          <cell r="AB184">
            <v>15.1</v>
          </cell>
          <cell r="AC184">
            <v>3.4079999999999999</v>
          </cell>
          <cell r="AD184">
            <v>3.4049999999999998</v>
          </cell>
          <cell r="AE184">
            <v>197.114</v>
          </cell>
          <cell r="AF184">
            <v>57.1</v>
          </cell>
          <cell r="AG184" t="str">
            <v>299064</v>
          </cell>
          <cell r="AH184">
            <v>-2.508</v>
          </cell>
          <cell r="AI184">
            <v>3.4039999999999999</v>
          </cell>
          <cell r="AJ184">
            <v>5.38</v>
          </cell>
          <cell r="AL184" t="str">
            <v>299064</v>
          </cell>
          <cell r="AM184">
            <v>38037</v>
          </cell>
          <cell r="AN184">
            <v>38208</v>
          </cell>
          <cell r="AO184">
            <v>-3.8239999999999998</v>
          </cell>
          <cell r="AP184" t="str">
            <v>299064</v>
          </cell>
          <cell r="AQ184">
            <v>-8.5079999999999991</v>
          </cell>
          <cell r="AR184">
            <v>0.60299999999999998</v>
          </cell>
          <cell r="AU184" t="str">
            <v>299064</v>
          </cell>
          <cell r="AV184">
            <v>-46.216999999999999</v>
          </cell>
          <cell r="AW184">
            <v>-90.003</v>
          </cell>
          <cell r="AY184" t="str">
            <v>299064</v>
          </cell>
          <cell r="AZ184" t="str">
            <v>I:AINF</v>
          </cell>
          <cell r="BA184">
            <v>3.5510000000000002</v>
          </cell>
          <cell r="BB184">
            <v>3.4049999999999998</v>
          </cell>
          <cell r="BC184">
            <v>69</v>
          </cell>
          <cell r="BD184" t="str">
            <v>299064</v>
          </cell>
          <cell r="BE184" t="str">
            <v>I:AINF</v>
          </cell>
          <cell r="BF184">
            <v>17.103999999999999</v>
          </cell>
          <cell r="BG184">
            <v>-79.846999999999994</v>
          </cell>
          <cell r="BH184">
            <v>1</v>
          </cell>
          <cell r="BI184" t="str">
            <v>299064</v>
          </cell>
          <cell r="BJ184">
            <v>248.62700000000001</v>
          </cell>
          <cell r="BK184" t="str">
            <v>299064</v>
          </cell>
          <cell r="BL184" t="str">
            <v>#NA</v>
          </cell>
          <cell r="BM184" t="str">
            <v>#NA</v>
          </cell>
          <cell r="BN184" t="str">
            <v>#NA</v>
          </cell>
          <cell r="BO184" t="str">
            <v>#NA</v>
          </cell>
          <cell r="BP184" t="str">
            <v>299064</v>
          </cell>
          <cell r="BQ184" t="str">
            <v>#NA</v>
          </cell>
          <cell r="BR184" t="str">
            <v>#NA</v>
          </cell>
          <cell r="BS184" t="str">
            <v>#NA</v>
          </cell>
          <cell r="BT184" t="str">
            <v>#NA</v>
          </cell>
          <cell r="BU184" t="str">
            <v>#NA</v>
          </cell>
          <cell r="BV184" t="str">
            <v>299064</v>
          </cell>
          <cell r="BW184">
            <v>3.2290000000000001</v>
          </cell>
        </row>
        <row r="185">
          <cell r="A185" t="str">
            <v>933341</v>
          </cell>
          <cell r="B185" t="str">
            <v>I:INN</v>
          </cell>
          <cell r="C185" t="str">
            <v>INNOTECH</v>
          </cell>
          <cell r="D185">
            <v>1.34</v>
          </cell>
          <cell r="E185">
            <v>10513</v>
          </cell>
          <cell r="F185">
            <v>14.09</v>
          </cell>
          <cell r="G185">
            <v>1.71</v>
          </cell>
          <cell r="H185">
            <v>0.66300000000000003</v>
          </cell>
          <cell r="I185">
            <v>-0.14899999999999999</v>
          </cell>
          <cell r="J185" t="str">
            <v>933341</v>
          </cell>
          <cell r="K185" t="str">
            <v>I:INN</v>
          </cell>
          <cell r="L185">
            <v>-2.19</v>
          </cell>
          <cell r="M185">
            <v>-8.282</v>
          </cell>
          <cell r="N185">
            <v>14.53</v>
          </cell>
          <cell r="P185" t="str">
            <v>933341</v>
          </cell>
          <cell r="Q185">
            <v>-19.693000000000001</v>
          </cell>
          <cell r="R185">
            <v>-5.7830000000000004</v>
          </cell>
          <cell r="S185" t="str">
            <v>933341</v>
          </cell>
          <cell r="T185" t="str">
            <v>I:INN</v>
          </cell>
          <cell r="U185">
            <v>8.5</v>
          </cell>
          <cell r="V185">
            <v>0.29699999999999999</v>
          </cell>
          <cell r="W185">
            <v>9</v>
          </cell>
          <cell r="X185">
            <v>0.90900000000000003</v>
          </cell>
          <cell r="Y185">
            <v>11.95</v>
          </cell>
          <cell r="Z185">
            <v>0.752</v>
          </cell>
          <cell r="AA185" t="str">
            <v>933341</v>
          </cell>
          <cell r="AB185">
            <v>12.8</v>
          </cell>
          <cell r="AC185">
            <v>1.3859999999999999</v>
          </cell>
          <cell r="AD185">
            <v>1.361</v>
          </cell>
          <cell r="AE185">
            <v>9.9600000000000009</v>
          </cell>
          <cell r="AF185">
            <v>7.3</v>
          </cell>
          <cell r="AG185" t="str">
            <v>933341</v>
          </cell>
          <cell r="AH185">
            <v>-5.9610000000000003</v>
          </cell>
          <cell r="AI185">
            <v>1.37</v>
          </cell>
          <cell r="AJ185">
            <v>1.17</v>
          </cell>
          <cell r="AL185" t="str">
            <v>933341</v>
          </cell>
          <cell r="AM185">
            <v>38299</v>
          </cell>
          <cell r="AN185">
            <v>38208</v>
          </cell>
          <cell r="AO185">
            <v>-27.314</v>
          </cell>
          <cell r="AP185" t="str">
            <v>933341</v>
          </cell>
          <cell r="AQ185">
            <v>-11.961</v>
          </cell>
          <cell r="AR185">
            <v>0.56599999999999995</v>
          </cell>
          <cell r="AU185" t="str">
            <v>933341</v>
          </cell>
          <cell r="AV185">
            <v>-50.417999999999999</v>
          </cell>
          <cell r="AW185">
            <v>-94.203999999999994</v>
          </cell>
          <cell r="AY185" t="str">
            <v>933341</v>
          </cell>
          <cell r="AZ185" t="str">
            <v>I:INN</v>
          </cell>
          <cell r="BA185">
            <v>1.1659999999999999</v>
          </cell>
          <cell r="BB185">
            <v>1.361</v>
          </cell>
          <cell r="BC185">
            <v>6.6</v>
          </cell>
          <cell r="BD185" t="str">
            <v>933341</v>
          </cell>
          <cell r="BE185" t="str">
            <v>I:INN</v>
          </cell>
          <cell r="BF185">
            <v>8.4</v>
          </cell>
          <cell r="BG185">
            <v>-84.048000000000002</v>
          </cell>
          <cell r="BH185">
            <v>1</v>
          </cell>
          <cell r="BI185" t="str">
            <v>933341</v>
          </cell>
          <cell r="BJ185">
            <v>9.1920000000000002</v>
          </cell>
          <cell r="BK185" t="str">
            <v>933341</v>
          </cell>
          <cell r="BL185" t="str">
            <v>#NA</v>
          </cell>
          <cell r="BM185" t="str">
            <v>#NA</v>
          </cell>
          <cell r="BN185" t="str">
            <v>#NA</v>
          </cell>
          <cell r="BO185" t="str">
            <v>#NA</v>
          </cell>
          <cell r="BP185" t="str">
            <v>933341</v>
          </cell>
          <cell r="BQ185" t="str">
            <v>#NA</v>
          </cell>
          <cell r="BR185" t="str">
            <v>#NA</v>
          </cell>
          <cell r="BS185" t="str">
            <v>#NA</v>
          </cell>
          <cell r="BT185" t="str">
            <v>#NA</v>
          </cell>
          <cell r="BU185" t="str">
            <v>#NA</v>
          </cell>
          <cell r="BV185" t="str">
            <v>933341</v>
          </cell>
          <cell r="BW185">
            <v>1.3340000000000001</v>
          </cell>
        </row>
        <row r="186">
          <cell r="A186" t="str">
            <v>702911</v>
          </cell>
          <cell r="B186" t="str">
            <v>I:ITK</v>
          </cell>
          <cell r="C186" t="str">
            <v>INTEK</v>
          </cell>
          <cell r="D186">
            <v>0.72899999999999998</v>
          </cell>
          <cell r="E186">
            <v>184191</v>
          </cell>
          <cell r="F186">
            <v>134.46</v>
          </cell>
          <cell r="G186">
            <v>0.78400000000000003</v>
          </cell>
          <cell r="H186">
            <v>0.48899999999999999</v>
          </cell>
          <cell r="I186">
            <v>-0.39600000000000002</v>
          </cell>
          <cell r="J186" t="str">
            <v>702911</v>
          </cell>
          <cell r="K186" t="str">
            <v>I:ITK</v>
          </cell>
          <cell r="L186">
            <v>22.3</v>
          </cell>
          <cell r="M186">
            <v>46.761000000000003</v>
          </cell>
          <cell r="N186">
            <v>22.382999999999999</v>
          </cell>
          <cell r="P186" t="str">
            <v>702911</v>
          </cell>
          <cell r="Q186">
            <v>35.348999999999997</v>
          </cell>
          <cell r="R186">
            <v>2.069</v>
          </cell>
          <cell r="S186" t="str">
            <v>702911</v>
          </cell>
          <cell r="T186" t="str">
            <v>I:ITK</v>
          </cell>
          <cell r="U186">
            <v>221.9</v>
          </cell>
          <cell r="V186">
            <v>0.26</v>
          </cell>
          <cell r="W186">
            <v>5</v>
          </cell>
          <cell r="X186">
            <v>0.626</v>
          </cell>
          <cell r="Y186">
            <v>147.465</v>
          </cell>
          <cell r="Z186">
            <v>-6.9290000000000003</v>
          </cell>
          <cell r="AA186" t="str">
            <v>702911</v>
          </cell>
          <cell r="AB186">
            <v>317.60000000000002</v>
          </cell>
          <cell r="AC186">
            <v>0.59799999999999998</v>
          </cell>
          <cell r="AD186">
            <v>0.67700000000000005</v>
          </cell>
          <cell r="AE186">
            <v>309.839</v>
          </cell>
          <cell r="AF186">
            <v>440.1</v>
          </cell>
          <cell r="AG186" t="str">
            <v>702911</v>
          </cell>
          <cell r="AH186">
            <v>18.53</v>
          </cell>
          <cell r="AI186">
            <v>0.59599999999999997</v>
          </cell>
          <cell r="AJ186">
            <v>0.59599999999999997</v>
          </cell>
          <cell r="AL186" t="str">
            <v>702911</v>
          </cell>
          <cell r="AM186">
            <v>38392</v>
          </cell>
          <cell r="AN186">
            <v>38253</v>
          </cell>
          <cell r="AO186">
            <v>27.728999999999999</v>
          </cell>
          <cell r="AP186" t="str">
            <v>702911</v>
          </cell>
          <cell r="AQ186">
            <v>12.529</v>
          </cell>
          <cell r="AR186">
            <v>-7.1150000000000002</v>
          </cell>
          <cell r="AU186" t="str">
            <v>702911</v>
          </cell>
          <cell r="AV186">
            <v>107.072</v>
          </cell>
          <cell r="AW186">
            <v>63.286000000000001</v>
          </cell>
          <cell r="AY186" t="str">
            <v>702911</v>
          </cell>
          <cell r="AZ186" t="str">
            <v>I:ITK</v>
          </cell>
          <cell r="BA186">
            <v>0.55200000000000005</v>
          </cell>
          <cell r="BB186">
            <v>0.67300000000000004</v>
          </cell>
          <cell r="BC186">
            <v>115.6</v>
          </cell>
          <cell r="BD186" t="str">
            <v>702911</v>
          </cell>
          <cell r="BE186" t="str">
            <v>I:ITK</v>
          </cell>
          <cell r="BF186">
            <v>0.42099999999999999</v>
          </cell>
          <cell r="BG186">
            <v>73.441999999999993</v>
          </cell>
          <cell r="BH186">
            <v>1</v>
          </cell>
          <cell r="BI186" t="str">
            <v>702911</v>
          </cell>
          <cell r="BJ186">
            <v>69.36</v>
          </cell>
          <cell r="BK186" t="str">
            <v>702911</v>
          </cell>
          <cell r="BL186" t="str">
            <v>#NA</v>
          </cell>
          <cell r="BM186" t="str">
            <v>#NA</v>
          </cell>
          <cell r="BN186" t="str">
            <v>#NA</v>
          </cell>
          <cell r="BO186" t="str">
            <v>#NA</v>
          </cell>
          <cell r="BP186" t="str">
            <v>702911</v>
          </cell>
          <cell r="BQ186" t="str">
            <v>#NA</v>
          </cell>
          <cell r="BR186" t="str">
            <v>#NA</v>
          </cell>
          <cell r="BS186" t="str">
            <v>#NA</v>
          </cell>
          <cell r="BT186" t="str">
            <v>#NA</v>
          </cell>
          <cell r="BU186" t="str">
            <v>#NA</v>
          </cell>
          <cell r="BV186" t="str">
            <v>702911</v>
          </cell>
          <cell r="BW186">
            <v>0.55100000000000005</v>
          </cell>
        </row>
        <row r="187">
          <cell r="A187" t="str">
            <v>885153</v>
          </cell>
          <cell r="B187" t="str">
            <v>I:IP</v>
          </cell>
          <cell r="C187" t="str">
            <v>INTERPUMP GROUP</v>
          </cell>
          <cell r="D187">
            <v>4.3529999999999998</v>
          </cell>
          <cell r="E187">
            <v>79920</v>
          </cell>
          <cell r="F187">
            <v>348.05</v>
          </cell>
          <cell r="G187">
            <v>4.6589999999999998</v>
          </cell>
          <cell r="H187">
            <v>3.4489999999999998</v>
          </cell>
          <cell r="I187">
            <v>-1.3819999999999999</v>
          </cell>
          <cell r="J187" t="str">
            <v>885153</v>
          </cell>
          <cell r="K187" t="str">
            <v>I:IP</v>
          </cell>
          <cell r="L187">
            <v>3.1520000000000001</v>
          </cell>
          <cell r="M187">
            <v>12.045999999999999</v>
          </cell>
          <cell r="N187">
            <v>22.585000000000001</v>
          </cell>
          <cell r="P187" t="str">
            <v>885153</v>
          </cell>
          <cell r="Q187">
            <v>0.63500000000000001</v>
          </cell>
          <cell r="R187">
            <v>2.2719999999999998</v>
          </cell>
          <cell r="S187" t="str">
            <v>885153</v>
          </cell>
          <cell r="T187" t="str">
            <v>I:IP</v>
          </cell>
          <cell r="U187">
            <v>288.10000000000002</v>
          </cell>
          <cell r="V187">
            <v>0.40899999999999997</v>
          </cell>
          <cell r="W187">
            <v>4</v>
          </cell>
          <cell r="X187">
            <v>0.33100000000000002</v>
          </cell>
          <cell r="Y187">
            <v>1221.421</v>
          </cell>
          <cell r="Z187">
            <v>-1.915</v>
          </cell>
          <cell r="AA187" t="str">
            <v>885153</v>
          </cell>
          <cell r="AB187">
            <v>66.400000000000006</v>
          </cell>
          <cell r="AC187">
            <v>4.2130000000000001</v>
          </cell>
          <cell r="AD187">
            <v>4.42</v>
          </cell>
          <cell r="AE187">
            <v>1551.8</v>
          </cell>
          <cell r="AF187">
            <v>350.8</v>
          </cell>
          <cell r="AG187" t="str">
            <v>885153</v>
          </cell>
          <cell r="AH187">
            <v>-0.61899999999999999</v>
          </cell>
          <cell r="AI187">
            <v>4.22</v>
          </cell>
          <cell r="AJ187">
            <v>3.5510000000000002</v>
          </cell>
          <cell r="AL187" t="str">
            <v>885153</v>
          </cell>
          <cell r="AM187">
            <v>38209</v>
          </cell>
          <cell r="AN187">
            <v>38070</v>
          </cell>
          <cell r="AO187">
            <v>-6.9850000000000003</v>
          </cell>
          <cell r="AP187" t="str">
            <v>885153</v>
          </cell>
          <cell r="AQ187">
            <v>-6.62</v>
          </cell>
          <cell r="AR187">
            <v>-2.1019999999999999</v>
          </cell>
          <cell r="AU187" t="str">
            <v>885153</v>
          </cell>
          <cell r="AV187">
            <v>51.051000000000002</v>
          </cell>
          <cell r="AW187">
            <v>7.266</v>
          </cell>
          <cell r="AY187" t="str">
            <v>885153</v>
          </cell>
          <cell r="AZ187" t="str">
            <v>I:IP</v>
          </cell>
          <cell r="BA187">
            <v>4.1180000000000003</v>
          </cell>
          <cell r="BB187">
            <v>4.4109999999999996</v>
          </cell>
          <cell r="BC187">
            <v>241.9</v>
          </cell>
          <cell r="BD187" t="str">
            <v>885153</v>
          </cell>
          <cell r="BE187" t="str">
            <v>I:IP</v>
          </cell>
          <cell r="BF187">
            <v>3.7069999999999999</v>
          </cell>
          <cell r="BG187">
            <v>17.422000000000001</v>
          </cell>
          <cell r="BH187">
            <v>1</v>
          </cell>
          <cell r="BI187" t="str">
            <v>885153</v>
          </cell>
          <cell r="BJ187">
            <v>990.93700000000001</v>
          </cell>
          <cell r="BK187" t="str">
            <v>885153</v>
          </cell>
          <cell r="BL187" t="str">
            <v>#NA</v>
          </cell>
          <cell r="BM187" t="str">
            <v>#NA</v>
          </cell>
          <cell r="BN187" t="str">
            <v>#NA</v>
          </cell>
          <cell r="BO187" t="str">
            <v>#NA</v>
          </cell>
          <cell r="BP187" t="str">
            <v>885153</v>
          </cell>
          <cell r="BQ187" t="str">
            <v>#NA</v>
          </cell>
          <cell r="BR187" t="str">
            <v>#NA</v>
          </cell>
          <cell r="BS187" t="str">
            <v>#NA</v>
          </cell>
          <cell r="BT187" t="str">
            <v>#NA</v>
          </cell>
          <cell r="BU187" t="str">
            <v>#NA</v>
          </cell>
          <cell r="BV187" t="str">
            <v>885153</v>
          </cell>
          <cell r="BW187">
            <v>4.202</v>
          </cell>
        </row>
        <row r="188">
          <cell r="A188" t="str">
            <v>142354</v>
          </cell>
          <cell r="B188" t="str">
            <v>I:IPI</v>
          </cell>
          <cell r="C188" t="str">
            <v>IPI</v>
          </cell>
          <cell r="D188">
            <v>5.6029999999999998</v>
          </cell>
          <cell r="E188">
            <v>40784</v>
          </cell>
          <cell r="F188">
            <v>228.39</v>
          </cell>
          <cell r="G188">
            <v>5.6150000000000002</v>
          </cell>
          <cell r="H188">
            <v>3.5009999999999999</v>
          </cell>
          <cell r="I188">
            <v>-0.125</v>
          </cell>
          <cell r="J188" t="str">
            <v>142354</v>
          </cell>
          <cell r="K188" t="str">
            <v>I:IPI</v>
          </cell>
          <cell r="L188">
            <v>1.504</v>
          </cell>
          <cell r="M188">
            <v>27.922000000000001</v>
          </cell>
          <cell r="N188">
            <v>47.447000000000003</v>
          </cell>
          <cell r="P188" t="str">
            <v>142354</v>
          </cell>
          <cell r="Q188">
            <v>16.510999999999999</v>
          </cell>
          <cell r="R188">
            <v>27.134</v>
          </cell>
          <cell r="S188" t="str">
            <v>142354</v>
          </cell>
          <cell r="T188" t="str">
            <v>I:IPI</v>
          </cell>
          <cell r="U188">
            <v>60.7</v>
          </cell>
          <cell r="V188">
            <v>-0.23400000000000001</v>
          </cell>
          <cell r="W188">
            <v>8</v>
          </cell>
          <cell r="X188">
            <v>0.56999999999999995</v>
          </cell>
          <cell r="Y188">
            <v>335.93</v>
          </cell>
          <cell r="Z188">
            <v>-0.16</v>
          </cell>
          <cell r="AA188" t="str">
            <v>142354</v>
          </cell>
          <cell r="AB188">
            <v>0.6</v>
          </cell>
          <cell r="AC188">
            <v>5.5449999999999999</v>
          </cell>
          <cell r="AD188">
            <v>5.5860000000000003</v>
          </cell>
          <cell r="AE188">
            <v>107.78100000000001</v>
          </cell>
          <cell r="AF188">
            <v>19.3</v>
          </cell>
          <cell r="AG188" t="str">
            <v>142354</v>
          </cell>
          <cell r="AH188">
            <v>-2.2669999999999999</v>
          </cell>
          <cell r="AI188">
            <v>5.52</v>
          </cell>
          <cell r="AJ188">
            <v>3.8</v>
          </cell>
          <cell r="AL188" t="str">
            <v>142354</v>
          </cell>
          <cell r="AM188">
            <v>38394</v>
          </cell>
          <cell r="AN188">
            <v>38244</v>
          </cell>
          <cell r="AO188">
            <v>8.891</v>
          </cell>
          <cell r="AP188" t="str">
            <v>142354</v>
          </cell>
          <cell r="AQ188">
            <v>-8.2680000000000007</v>
          </cell>
          <cell r="AR188">
            <v>-0.34699999999999998</v>
          </cell>
          <cell r="AU188" t="str">
            <v>142354</v>
          </cell>
          <cell r="AV188">
            <v>80.305000000000007</v>
          </cell>
          <cell r="AW188">
            <v>36.518999999999998</v>
          </cell>
          <cell r="AY188" t="str">
            <v>142354</v>
          </cell>
          <cell r="AZ188" t="str">
            <v>I:IPI</v>
          </cell>
          <cell r="BA188">
            <v>4.3550000000000004</v>
          </cell>
          <cell r="BB188">
            <v>5.5830000000000002</v>
          </cell>
          <cell r="BC188">
            <v>50</v>
          </cell>
          <cell r="BD188" t="str">
            <v>142354</v>
          </cell>
          <cell r="BE188" t="str">
            <v>I:IPI</v>
          </cell>
          <cell r="BF188">
            <v>3.82</v>
          </cell>
          <cell r="BG188">
            <v>46.674999999999997</v>
          </cell>
          <cell r="BH188">
            <v>1</v>
          </cell>
          <cell r="BI188" t="str">
            <v>142354</v>
          </cell>
          <cell r="BJ188">
            <v>230.41300000000001</v>
          </cell>
          <cell r="BK188" t="str">
            <v>142354</v>
          </cell>
          <cell r="BL188" t="str">
            <v>#NA</v>
          </cell>
          <cell r="BM188" t="str">
            <v>#NA</v>
          </cell>
          <cell r="BN188" t="str">
            <v>#NA</v>
          </cell>
          <cell r="BO188" t="str">
            <v>#NA</v>
          </cell>
          <cell r="BP188" t="str">
            <v>142354</v>
          </cell>
          <cell r="BQ188" t="str">
            <v>#NA</v>
          </cell>
          <cell r="BR188" t="str">
            <v>#NA</v>
          </cell>
          <cell r="BS188" t="str">
            <v>#NA</v>
          </cell>
          <cell r="BT188" t="str">
            <v>#NA</v>
          </cell>
          <cell r="BU188" t="str">
            <v>#NA</v>
          </cell>
          <cell r="BV188" t="str">
            <v>142354</v>
          </cell>
          <cell r="BW188">
            <v>4.7789999999999999</v>
          </cell>
        </row>
        <row r="189">
          <cell r="A189" t="str">
            <v>885182</v>
          </cell>
          <cell r="B189" t="str">
            <v>I:IRC</v>
          </cell>
          <cell r="C189" t="str">
            <v>IRCE</v>
          </cell>
          <cell r="D189">
            <v>3.2970000000000002</v>
          </cell>
          <cell r="E189">
            <v>28128</v>
          </cell>
          <cell r="F189">
            <v>92.54</v>
          </cell>
          <cell r="G189">
            <v>3.2970000000000002</v>
          </cell>
          <cell r="H189">
            <v>2.3919999999999999</v>
          </cell>
          <cell r="I189">
            <v>5.2009999999999996</v>
          </cell>
          <cell r="J189" t="str">
            <v>885182</v>
          </cell>
          <cell r="K189" t="str">
            <v>I:IRC</v>
          </cell>
          <cell r="L189">
            <v>13.494</v>
          </cell>
          <cell r="M189">
            <v>20.285</v>
          </cell>
          <cell r="N189">
            <v>36.805</v>
          </cell>
          <cell r="P189" t="str">
            <v>885182</v>
          </cell>
          <cell r="Q189">
            <v>8.8729999999999993</v>
          </cell>
          <cell r="R189">
            <v>16.492000000000001</v>
          </cell>
          <cell r="S189" t="str">
            <v>885182</v>
          </cell>
          <cell r="T189" t="str">
            <v>I:IRC</v>
          </cell>
          <cell r="U189">
            <v>27.2</v>
          </cell>
          <cell r="V189">
            <v>0.20300000000000001</v>
          </cell>
          <cell r="W189">
            <v>4</v>
          </cell>
          <cell r="X189">
            <v>0.80100000000000005</v>
          </cell>
          <cell r="Y189">
            <v>82.45</v>
          </cell>
          <cell r="Z189">
            <v>9.5350000000000001</v>
          </cell>
          <cell r="AA189" t="str">
            <v>885182</v>
          </cell>
          <cell r="AB189">
            <v>169.7</v>
          </cell>
          <cell r="AC189">
            <v>2.89</v>
          </cell>
          <cell r="AD189">
            <v>3.0129999999999999</v>
          </cell>
          <cell r="AE189">
            <v>152.679</v>
          </cell>
          <cell r="AF189">
            <v>48.9</v>
          </cell>
          <cell r="AG189" t="str">
            <v>885182</v>
          </cell>
          <cell r="AH189">
            <v>9.7230000000000008</v>
          </cell>
          <cell r="AI189">
            <v>2.9049999999999998</v>
          </cell>
          <cell r="AJ189">
            <v>2.41</v>
          </cell>
          <cell r="AL189" t="str">
            <v>885182</v>
          </cell>
          <cell r="AM189">
            <v>38399</v>
          </cell>
          <cell r="AN189">
            <v>38034</v>
          </cell>
          <cell r="AO189">
            <v>1.2529999999999999</v>
          </cell>
          <cell r="AP189" t="str">
            <v>885182</v>
          </cell>
          <cell r="AQ189">
            <v>3.722</v>
          </cell>
          <cell r="AR189">
            <v>9.3490000000000002</v>
          </cell>
          <cell r="AU189" t="str">
            <v>885182</v>
          </cell>
          <cell r="AV189">
            <v>56.652000000000001</v>
          </cell>
          <cell r="AW189">
            <v>12.866</v>
          </cell>
          <cell r="AY189" t="str">
            <v>885182</v>
          </cell>
          <cell r="AZ189" t="str">
            <v>I:IRC</v>
          </cell>
          <cell r="BA189">
            <v>2.6629999999999998</v>
          </cell>
          <cell r="BB189">
            <v>3.0089999999999999</v>
          </cell>
          <cell r="BC189">
            <v>19.2</v>
          </cell>
          <cell r="BD189" t="str">
            <v>885182</v>
          </cell>
          <cell r="BE189" t="str">
            <v>I:IRC</v>
          </cell>
          <cell r="BF189">
            <v>2.68</v>
          </cell>
          <cell r="BG189">
            <v>23.021999999999998</v>
          </cell>
          <cell r="BH189">
            <v>1</v>
          </cell>
          <cell r="BI189" t="str">
            <v>885182</v>
          </cell>
          <cell r="BJ189">
            <v>52.356999999999999</v>
          </cell>
          <cell r="BK189" t="str">
            <v>885182</v>
          </cell>
          <cell r="BL189" t="str">
            <v>#NA</v>
          </cell>
          <cell r="BM189" t="str">
            <v>#NA</v>
          </cell>
          <cell r="BN189" t="str">
            <v>#NA</v>
          </cell>
          <cell r="BO189" t="str">
            <v>#NA</v>
          </cell>
          <cell r="BP189" t="str">
            <v>885182</v>
          </cell>
          <cell r="BQ189" t="str">
            <v>#NA</v>
          </cell>
          <cell r="BR189" t="str">
            <v>#NA</v>
          </cell>
          <cell r="BS189" t="str">
            <v>#NA</v>
          </cell>
          <cell r="BT189" t="str">
            <v>#NA</v>
          </cell>
          <cell r="BU189" t="str">
            <v>#NA</v>
          </cell>
          <cell r="BV189" t="str">
            <v>885182</v>
          </cell>
          <cell r="BW189">
            <v>2.7869999999999999</v>
          </cell>
        </row>
        <row r="190">
          <cell r="A190" t="str">
            <v>27968P</v>
          </cell>
          <cell r="B190" t="str">
            <v>I:ISG</v>
          </cell>
          <cell r="C190" t="str">
            <v>ISAGRO</v>
          </cell>
          <cell r="D190">
            <v>8.0890000000000004</v>
          </cell>
          <cell r="E190">
            <v>16000</v>
          </cell>
          <cell r="F190">
            <v>129.28</v>
          </cell>
          <cell r="G190">
            <v>8.4169999999999998</v>
          </cell>
          <cell r="H190">
            <v>3</v>
          </cell>
          <cell r="I190">
            <v>-1.004</v>
          </cell>
          <cell r="J190" t="str">
            <v>27968P</v>
          </cell>
          <cell r="K190" t="str">
            <v>I:ISG</v>
          </cell>
          <cell r="L190">
            <v>1.506</v>
          </cell>
          <cell r="M190">
            <v>97.775000000000006</v>
          </cell>
          <cell r="N190">
            <v>165.21299999999999</v>
          </cell>
          <cell r="P190" t="str">
            <v>27968P</v>
          </cell>
          <cell r="Q190">
            <v>86.364000000000004</v>
          </cell>
          <cell r="R190">
            <v>144.9</v>
          </cell>
          <cell r="S190" t="str">
            <v>27968P</v>
          </cell>
          <cell r="T190" t="str">
            <v>I:ISG</v>
          </cell>
          <cell r="U190">
            <v>273.39999999999998</v>
          </cell>
          <cell r="V190">
            <v>0.126</v>
          </cell>
          <cell r="W190">
            <v>15</v>
          </cell>
          <cell r="X190" t="str">
            <v>#NA</v>
          </cell>
          <cell r="Y190">
            <v>1863.604</v>
          </cell>
          <cell r="Z190">
            <v>2.6259999999999999</v>
          </cell>
          <cell r="AA190" t="str">
            <v>27968P</v>
          </cell>
          <cell r="AB190">
            <v>-48.3</v>
          </cell>
          <cell r="AC190">
            <v>6.7329999999999997</v>
          </cell>
          <cell r="AD190">
            <v>7.7539999999999996</v>
          </cell>
          <cell r="AE190">
            <v>1352.885</v>
          </cell>
          <cell r="AF190">
            <v>173.2</v>
          </cell>
          <cell r="AG190" t="str">
            <v>27968P</v>
          </cell>
          <cell r="AH190">
            <v>-2.2650000000000001</v>
          </cell>
          <cell r="AI190">
            <v>7.9690000000000003</v>
          </cell>
          <cell r="AJ190">
            <v>3.05</v>
          </cell>
          <cell r="AL190" t="str">
            <v>27968P</v>
          </cell>
          <cell r="AM190">
            <v>38359</v>
          </cell>
          <cell r="AN190">
            <v>38035</v>
          </cell>
          <cell r="AO190">
            <v>78.742999999999995</v>
          </cell>
          <cell r="AP190" t="str">
            <v>27968P</v>
          </cell>
          <cell r="AQ190">
            <v>-8.266</v>
          </cell>
          <cell r="AR190">
            <v>2.44</v>
          </cell>
          <cell r="AU190" t="str">
            <v>27968P</v>
          </cell>
          <cell r="AV190" t="str">
            <v>#NA</v>
          </cell>
          <cell r="AW190" t="str">
            <v>#NA</v>
          </cell>
          <cell r="AY190" t="str">
            <v>27968P</v>
          </cell>
          <cell r="AZ190" t="str">
            <v>I:ISG</v>
          </cell>
          <cell r="BA190">
            <v>4.3090000000000002</v>
          </cell>
          <cell r="BB190">
            <v>7.7629999999999999</v>
          </cell>
          <cell r="BC190">
            <v>82.9</v>
          </cell>
          <cell r="BD190" t="str">
            <v>27968P</v>
          </cell>
          <cell r="BE190" t="str">
            <v>I:ISG</v>
          </cell>
          <cell r="BF190" t="str">
            <v>#NA</v>
          </cell>
          <cell r="BG190" t="str">
            <v>#NA</v>
          </cell>
          <cell r="BH190">
            <v>1</v>
          </cell>
          <cell r="BI190" t="str">
            <v>27968P</v>
          </cell>
          <cell r="BJ190">
            <v>523.96299999999997</v>
          </cell>
          <cell r="BK190" t="str">
            <v>27968P</v>
          </cell>
          <cell r="BL190" t="str">
            <v>#NA</v>
          </cell>
          <cell r="BM190" t="str">
            <v>#NA</v>
          </cell>
          <cell r="BN190" t="str">
            <v>#NA</v>
          </cell>
          <cell r="BO190" t="str">
            <v>#NA</v>
          </cell>
          <cell r="BP190" t="str">
            <v>27968P</v>
          </cell>
          <cell r="BQ190" t="str">
            <v>#NA</v>
          </cell>
          <cell r="BR190" t="str">
            <v>#NA</v>
          </cell>
          <cell r="BS190" t="str">
            <v>#NA</v>
          </cell>
          <cell r="BT190" t="str">
            <v>#NA</v>
          </cell>
          <cell r="BU190" t="str">
            <v>#NA</v>
          </cell>
          <cell r="BV190" t="str">
            <v>27968P</v>
          </cell>
          <cell r="BW190">
            <v>5.2469999999999999</v>
          </cell>
        </row>
        <row r="191">
          <cell r="A191" t="str">
            <v>890492</v>
          </cell>
          <cell r="B191" t="str">
            <v>I:ITH</v>
          </cell>
          <cell r="C191" t="str">
            <v>IT HOLDING</v>
          </cell>
          <cell r="D191">
            <v>1.976</v>
          </cell>
          <cell r="E191">
            <v>245874</v>
          </cell>
          <cell r="F191">
            <v>485.85</v>
          </cell>
          <cell r="G191">
            <v>2.1579999999999999</v>
          </cell>
          <cell r="H191">
            <v>1.734</v>
          </cell>
          <cell r="I191">
            <v>-1.002</v>
          </cell>
          <cell r="J191" t="str">
            <v>890492</v>
          </cell>
          <cell r="K191" t="str">
            <v>I:ITH</v>
          </cell>
          <cell r="L191">
            <v>-6.2169999999999996</v>
          </cell>
          <cell r="M191">
            <v>-4.3099999999999996</v>
          </cell>
          <cell r="N191">
            <v>-3.61</v>
          </cell>
          <cell r="P191" t="str">
            <v>890492</v>
          </cell>
          <cell r="Q191">
            <v>-15.721</v>
          </cell>
          <cell r="R191">
            <v>-23.922999999999998</v>
          </cell>
          <cell r="S191" t="str">
            <v>890492</v>
          </cell>
          <cell r="T191" t="str">
            <v>I:ITH</v>
          </cell>
          <cell r="U191">
            <v>27.1</v>
          </cell>
          <cell r="V191">
            <v>0.42399999999999999</v>
          </cell>
          <cell r="W191">
            <v>3</v>
          </cell>
          <cell r="X191">
            <v>0.57999999999999996</v>
          </cell>
          <cell r="Y191">
            <v>55.829000000000001</v>
          </cell>
          <cell r="Z191">
            <v>-1.002</v>
          </cell>
          <cell r="AA191" t="str">
            <v>890492</v>
          </cell>
          <cell r="AB191">
            <v>-46.3</v>
          </cell>
          <cell r="AC191">
            <v>2.0510000000000002</v>
          </cell>
          <cell r="AD191">
            <v>2.0129999999999999</v>
          </cell>
          <cell r="AE191">
            <v>35.918999999999997</v>
          </cell>
          <cell r="AF191">
            <v>17.7</v>
          </cell>
          <cell r="AG191" t="str">
            <v>890492</v>
          </cell>
          <cell r="AH191">
            <v>-9.9879999999999995</v>
          </cell>
          <cell r="AI191">
            <v>2.1070000000000002</v>
          </cell>
          <cell r="AJ191">
            <v>2.0499999999999998</v>
          </cell>
          <cell r="AL191" t="str">
            <v>890492</v>
          </cell>
          <cell r="AM191">
            <v>38146</v>
          </cell>
          <cell r="AN191">
            <v>38238</v>
          </cell>
          <cell r="AO191">
            <v>-23.341999999999999</v>
          </cell>
          <cell r="AP191" t="str">
            <v>890492</v>
          </cell>
          <cell r="AQ191">
            <v>-15.989000000000001</v>
          </cell>
          <cell r="AR191">
            <v>-1.1879999999999999</v>
          </cell>
          <cell r="AU191" t="str">
            <v>890492</v>
          </cell>
          <cell r="AV191">
            <v>-6.7030000000000003</v>
          </cell>
          <cell r="AW191">
            <v>-50.488999999999997</v>
          </cell>
          <cell r="AY191" t="str">
            <v>890492</v>
          </cell>
          <cell r="AZ191" t="str">
            <v>I:ITH</v>
          </cell>
          <cell r="BA191">
            <v>1.974</v>
          </cell>
          <cell r="BB191">
            <v>2.0169999999999999</v>
          </cell>
          <cell r="BC191">
            <v>34.4</v>
          </cell>
          <cell r="BD191" t="str">
            <v>890492</v>
          </cell>
          <cell r="BE191" t="str">
            <v>I:ITH</v>
          </cell>
          <cell r="BF191">
            <v>3.3119999999999998</v>
          </cell>
          <cell r="BG191">
            <v>-40.332000000000001</v>
          </cell>
          <cell r="BH191">
            <v>1</v>
          </cell>
          <cell r="BI191" t="str">
            <v>890492</v>
          </cell>
          <cell r="BJ191">
            <v>70.427000000000007</v>
          </cell>
          <cell r="BK191" t="str">
            <v>890492</v>
          </cell>
          <cell r="BL191" t="str">
            <v>#NA</v>
          </cell>
          <cell r="BM191" t="str">
            <v>#NA</v>
          </cell>
          <cell r="BN191" t="str">
            <v>#NA</v>
          </cell>
          <cell r="BO191" t="str">
            <v>#NA</v>
          </cell>
          <cell r="BP191" t="str">
            <v>890492</v>
          </cell>
          <cell r="BQ191" t="str">
            <v>#NA</v>
          </cell>
          <cell r="BR191" t="str">
            <v>#NA</v>
          </cell>
          <cell r="BS191" t="str">
            <v>#NA</v>
          </cell>
          <cell r="BT191" t="str">
            <v>#NA</v>
          </cell>
          <cell r="BU191" t="str">
            <v>#NA</v>
          </cell>
          <cell r="BV191" t="str">
            <v>890492</v>
          </cell>
          <cell r="BW191">
            <v>1.986</v>
          </cell>
        </row>
        <row r="192">
          <cell r="A192" t="str">
            <v>259380</v>
          </cell>
          <cell r="B192" t="str">
            <v>I:ITW</v>
          </cell>
          <cell r="C192" t="str">
            <v>IT WAY</v>
          </cell>
          <cell r="D192">
            <v>8.8539999999999992</v>
          </cell>
          <cell r="E192">
            <v>4417</v>
          </cell>
          <cell r="F192">
            <v>39.18</v>
          </cell>
          <cell r="G192">
            <v>9.11</v>
          </cell>
          <cell r="H192">
            <v>3.52</v>
          </cell>
          <cell r="I192">
            <v>-1.8620000000000001</v>
          </cell>
          <cell r="J192" t="str">
            <v>259380</v>
          </cell>
          <cell r="K192" t="str">
            <v>I:ITW</v>
          </cell>
          <cell r="L192">
            <v>55.332999999999998</v>
          </cell>
          <cell r="M192">
            <v>110.91</v>
          </cell>
          <cell r="N192">
            <v>125.121</v>
          </cell>
          <cell r="P192" t="str">
            <v>259380</v>
          </cell>
          <cell r="Q192">
            <v>99.498999999999995</v>
          </cell>
          <cell r="R192">
            <v>104.80800000000001</v>
          </cell>
          <cell r="S192" t="str">
            <v>259380</v>
          </cell>
          <cell r="T192" t="str">
            <v>I:ITW</v>
          </cell>
          <cell r="U192">
            <v>115.8</v>
          </cell>
          <cell r="V192">
            <v>0.88800000000000001</v>
          </cell>
          <cell r="W192">
            <v>12</v>
          </cell>
          <cell r="X192">
            <v>1.0449999999999999</v>
          </cell>
          <cell r="Y192">
            <v>783.572</v>
          </cell>
          <cell r="Z192">
            <v>-2.81</v>
          </cell>
          <cell r="AA192" t="str">
            <v>259380</v>
          </cell>
          <cell r="AB192">
            <v>567</v>
          </cell>
          <cell r="AC192">
            <v>6.0940000000000003</v>
          </cell>
          <cell r="AD192">
            <v>7.6859999999999999</v>
          </cell>
          <cell r="AE192">
            <v>1532.6579999999999</v>
          </cell>
          <cell r="AF192">
            <v>197.1</v>
          </cell>
          <cell r="AG192" t="str">
            <v>259380</v>
          </cell>
          <cell r="AH192">
            <v>51.561999999999998</v>
          </cell>
          <cell r="AI192">
            <v>5.7</v>
          </cell>
          <cell r="AJ192">
            <v>3.9329999999999998</v>
          </cell>
          <cell r="AL192" t="str">
            <v>259380</v>
          </cell>
          <cell r="AM192">
            <v>38392</v>
          </cell>
          <cell r="AN192">
            <v>38070</v>
          </cell>
          <cell r="AO192">
            <v>91.878</v>
          </cell>
          <cell r="AP192" t="str">
            <v>259380</v>
          </cell>
          <cell r="AQ192">
            <v>45.561999999999998</v>
          </cell>
          <cell r="AR192">
            <v>-2.996</v>
          </cell>
          <cell r="AU192" t="str">
            <v>259380</v>
          </cell>
          <cell r="AV192">
            <v>-6.8040000000000003</v>
          </cell>
          <cell r="AW192">
            <v>-50.59</v>
          </cell>
          <cell r="AY192" t="str">
            <v>259380</v>
          </cell>
          <cell r="AZ192" t="str">
            <v>I:ITW</v>
          </cell>
          <cell r="BA192">
            <v>4.484</v>
          </cell>
          <cell r="BB192">
            <v>7.6029999999999998</v>
          </cell>
          <cell r="BC192">
            <v>37</v>
          </cell>
          <cell r="BD192" t="str">
            <v>259380</v>
          </cell>
          <cell r="BE192" t="str">
            <v>I:ITW</v>
          </cell>
          <cell r="BF192">
            <v>14.864000000000001</v>
          </cell>
          <cell r="BG192">
            <v>-40.433</v>
          </cell>
          <cell r="BH192">
            <v>1</v>
          </cell>
          <cell r="BI192" t="str">
            <v>259380</v>
          </cell>
          <cell r="BJ192">
            <v>228.32</v>
          </cell>
          <cell r="BK192" t="str">
            <v>259380</v>
          </cell>
          <cell r="BL192" t="str">
            <v>#NA</v>
          </cell>
          <cell r="BM192" t="str">
            <v>#NA</v>
          </cell>
          <cell r="BN192" t="str">
            <v>#NA</v>
          </cell>
          <cell r="BO192" t="str">
            <v>#NA</v>
          </cell>
          <cell r="BP192" t="str">
            <v>259380</v>
          </cell>
          <cell r="BQ192" t="str">
            <v>#NA</v>
          </cell>
          <cell r="BR192" t="str">
            <v>#NA</v>
          </cell>
          <cell r="BS192" t="str">
            <v>#NA</v>
          </cell>
          <cell r="BT192" t="str">
            <v>#NA</v>
          </cell>
          <cell r="BU192" t="str">
            <v>#NA</v>
          </cell>
          <cell r="BV192" t="str">
            <v>259380</v>
          </cell>
          <cell r="BW192">
            <v>5.1219999999999999</v>
          </cell>
        </row>
        <row r="193">
          <cell r="A193" t="str">
            <v>923292</v>
          </cell>
          <cell r="B193" t="str">
            <v>I:IT</v>
          </cell>
          <cell r="C193" t="str">
            <v>ITALCEMENTI</v>
          </cell>
          <cell r="D193">
            <v>13.356</v>
          </cell>
          <cell r="E193">
            <v>177117</v>
          </cell>
          <cell r="F193">
            <v>2366.2800000000002</v>
          </cell>
          <cell r="G193">
            <v>13.891999999999999</v>
          </cell>
          <cell r="H193">
            <v>9.6229999999999993</v>
          </cell>
          <cell r="I193">
            <v>-0.55100000000000005</v>
          </cell>
          <cell r="J193" t="str">
            <v>923292</v>
          </cell>
          <cell r="K193" t="str">
            <v>I:IT</v>
          </cell>
          <cell r="L193">
            <v>5.7229999999999999</v>
          </cell>
          <cell r="M193">
            <v>13.997999999999999</v>
          </cell>
          <cell r="N193">
            <v>39.226999999999997</v>
          </cell>
          <cell r="P193" t="str">
            <v>923292</v>
          </cell>
          <cell r="Q193">
            <v>2.5870000000000002</v>
          </cell>
          <cell r="R193">
            <v>18.913</v>
          </cell>
          <cell r="S193" t="str">
            <v>923292</v>
          </cell>
          <cell r="T193" t="str">
            <v>I:IT</v>
          </cell>
          <cell r="U193">
            <v>476.9</v>
          </cell>
          <cell r="V193">
            <v>0.66100000000000003</v>
          </cell>
          <cell r="W193">
            <v>4</v>
          </cell>
          <cell r="X193">
            <v>0.495</v>
          </cell>
          <cell r="Y193">
            <v>5925.7889999999998</v>
          </cell>
          <cell r="Z193">
            <v>-3.2170000000000001</v>
          </cell>
          <cell r="AA193" t="str">
            <v>923292</v>
          </cell>
          <cell r="AB193">
            <v>59.3</v>
          </cell>
          <cell r="AC193">
            <v>12.242000000000001</v>
          </cell>
          <cell r="AD193">
            <v>13.17</v>
          </cell>
          <cell r="AE193">
            <v>8598.027</v>
          </cell>
          <cell r="AF193">
            <v>655.5</v>
          </cell>
          <cell r="AG193" t="str">
            <v>923292</v>
          </cell>
          <cell r="AH193">
            <v>1.952</v>
          </cell>
          <cell r="AI193">
            <v>12.632999999999999</v>
          </cell>
          <cell r="AJ193">
            <v>9.593</v>
          </cell>
          <cell r="AL193" t="str">
            <v>923292</v>
          </cell>
          <cell r="AM193">
            <v>38391</v>
          </cell>
          <cell r="AN193">
            <v>38035</v>
          </cell>
          <cell r="AO193">
            <v>-5.0339999999999998</v>
          </cell>
          <cell r="AP193" t="str">
            <v>923292</v>
          </cell>
          <cell r="AQ193">
            <v>-4.048</v>
          </cell>
          <cell r="AR193">
            <v>-3.4039999999999999</v>
          </cell>
          <cell r="AU193" t="str">
            <v>923292</v>
          </cell>
          <cell r="AV193">
            <v>84.052000000000007</v>
          </cell>
          <cell r="AW193">
            <v>40.265999999999998</v>
          </cell>
          <cell r="AY193" t="str">
            <v>923292</v>
          </cell>
          <cell r="AZ193" t="str">
            <v>I:IT</v>
          </cell>
          <cell r="BA193">
            <v>11.17</v>
          </cell>
          <cell r="BB193">
            <v>13.148</v>
          </cell>
          <cell r="BC193">
            <v>426.3</v>
          </cell>
          <cell r="BD193" t="str">
            <v>923292</v>
          </cell>
          <cell r="BE193" t="str">
            <v>I:IT</v>
          </cell>
          <cell r="BF193">
            <v>8.8789999999999996</v>
          </cell>
          <cell r="BG193">
            <v>50.421999999999997</v>
          </cell>
          <cell r="BH193">
            <v>1</v>
          </cell>
          <cell r="BI193" t="str">
            <v>923292</v>
          </cell>
          <cell r="BJ193">
            <v>4843.5309999999999</v>
          </cell>
          <cell r="BK193" t="str">
            <v>923292</v>
          </cell>
          <cell r="BL193">
            <v>2000</v>
          </cell>
          <cell r="BM193" t="str">
            <v>INDUSTRIALS</v>
          </cell>
          <cell r="BN193">
            <v>2300</v>
          </cell>
          <cell r="BO193" t="str">
            <v>CONSTRUCTION &amp; MATERIALS</v>
          </cell>
          <cell r="BP193" t="str">
            <v>923292</v>
          </cell>
          <cell r="BQ193">
            <v>2350</v>
          </cell>
          <cell r="BR193" t="str">
            <v>CONSTRUCTION &amp; MATERIALS</v>
          </cell>
          <cell r="BS193">
            <v>2353</v>
          </cell>
          <cell r="BT193" t="str">
            <v>BUILDING MATERIALS &amp; FIXTURES</v>
          </cell>
          <cell r="BU193" t="str">
            <v>MEDIUM</v>
          </cell>
          <cell r="BV193" t="str">
            <v>923292</v>
          </cell>
          <cell r="BW193">
            <v>11.945</v>
          </cell>
        </row>
        <row r="194">
          <cell r="A194" t="str">
            <v>702055</v>
          </cell>
          <cell r="B194" t="str">
            <v>I:ITR</v>
          </cell>
          <cell r="C194" t="str">
            <v>ITALCEMENTI RNC</v>
          </cell>
          <cell r="D194">
            <v>10.238</v>
          </cell>
          <cell r="E194">
            <v>105431</v>
          </cell>
          <cell r="F194">
            <v>1089.0999999999999</v>
          </cell>
          <cell r="G194">
            <v>10.491</v>
          </cell>
          <cell r="H194">
            <v>6.141</v>
          </cell>
          <cell r="I194">
            <v>-0.60199999999999998</v>
          </cell>
          <cell r="J194" t="str">
            <v>702055</v>
          </cell>
          <cell r="K194" t="str">
            <v>I:ITR</v>
          </cell>
          <cell r="L194">
            <v>16.274999999999999</v>
          </cell>
          <cell r="M194">
            <v>31.882000000000001</v>
          </cell>
          <cell r="N194">
            <v>66.471999999999994</v>
          </cell>
          <cell r="P194" t="str">
            <v>702055</v>
          </cell>
          <cell r="Q194">
            <v>20.471</v>
          </cell>
          <cell r="R194">
            <v>46.158000000000001</v>
          </cell>
          <cell r="S194" t="str">
            <v>702055</v>
          </cell>
          <cell r="T194" t="str">
            <v>I:ITR</v>
          </cell>
          <cell r="U194">
            <v>281.8</v>
          </cell>
          <cell r="V194">
            <v>0.49399999999999999</v>
          </cell>
          <cell r="W194">
            <v>6</v>
          </cell>
          <cell r="X194">
            <v>0.58099999999999996</v>
          </cell>
          <cell r="Y194">
            <v>2507.4059999999999</v>
          </cell>
          <cell r="Z194">
            <v>-2.4119999999999999</v>
          </cell>
          <cell r="AA194" t="str">
            <v>702055</v>
          </cell>
          <cell r="AB194">
            <v>68.5</v>
          </cell>
          <cell r="AC194">
            <v>8.7260000000000009</v>
          </cell>
          <cell r="AD194">
            <v>9.6440000000000001</v>
          </cell>
          <cell r="AE194">
            <v>3676.3989999999999</v>
          </cell>
          <cell r="AF194">
            <v>382.1</v>
          </cell>
          <cell r="AG194" t="str">
            <v>702055</v>
          </cell>
          <cell r="AH194">
            <v>12.504</v>
          </cell>
          <cell r="AI194">
            <v>8.8049999999999997</v>
          </cell>
          <cell r="AJ194">
            <v>6.15</v>
          </cell>
          <cell r="AL194" t="str">
            <v>702055</v>
          </cell>
          <cell r="AM194">
            <v>38392</v>
          </cell>
          <cell r="AN194">
            <v>38041</v>
          </cell>
          <cell r="AO194">
            <v>12.85</v>
          </cell>
          <cell r="AP194" t="str">
            <v>702055</v>
          </cell>
          <cell r="AQ194">
            <v>6.5030000000000001</v>
          </cell>
          <cell r="AR194">
            <v>-2.5979999999999999</v>
          </cell>
          <cell r="AU194" t="str">
            <v>702055</v>
          </cell>
          <cell r="AV194">
            <v>183.64099999999999</v>
          </cell>
          <cell r="AW194">
            <v>139.85599999999999</v>
          </cell>
          <cell r="AY194" t="str">
            <v>702055</v>
          </cell>
          <cell r="AZ194" t="str">
            <v>I:ITR</v>
          </cell>
          <cell r="BA194">
            <v>7.4720000000000004</v>
          </cell>
          <cell r="BB194">
            <v>9.609</v>
          </cell>
          <cell r="BC194">
            <v>269.8</v>
          </cell>
          <cell r="BD194" t="str">
            <v>702055</v>
          </cell>
          <cell r="BE194" t="str">
            <v>I:ITR</v>
          </cell>
          <cell r="BF194">
            <v>4.0949999999999998</v>
          </cell>
          <cell r="BG194">
            <v>150.012</v>
          </cell>
          <cell r="BH194">
            <v>1</v>
          </cell>
          <cell r="BI194" t="str">
            <v>702055</v>
          </cell>
          <cell r="BJ194">
            <v>2032.5229999999999</v>
          </cell>
          <cell r="BK194" t="str">
            <v>702055</v>
          </cell>
          <cell r="BL194" t="str">
            <v>#NA</v>
          </cell>
          <cell r="BM194" t="str">
            <v>#NA</v>
          </cell>
          <cell r="BN194" t="str">
            <v>#NA</v>
          </cell>
          <cell r="BO194" t="str">
            <v>#NA</v>
          </cell>
          <cell r="BP194" t="str">
            <v>702055</v>
          </cell>
          <cell r="BQ194" t="str">
            <v>#NA</v>
          </cell>
          <cell r="BR194" t="str">
            <v>#NA</v>
          </cell>
          <cell r="BS194" t="str">
            <v>#NA</v>
          </cell>
          <cell r="BT194" t="str">
            <v>#NA</v>
          </cell>
          <cell r="BU194" t="str">
            <v>#NA</v>
          </cell>
          <cell r="BV194" t="str">
            <v>702055</v>
          </cell>
          <cell r="BW194">
            <v>8.1989999999999998</v>
          </cell>
        </row>
        <row r="195">
          <cell r="A195" t="str">
            <v>938615</v>
          </cell>
          <cell r="B195" t="str">
            <v>I:ITM</v>
          </cell>
          <cell r="C195" t="str">
            <v>ITALMOBILIARE</v>
          </cell>
          <cell r="D195">
            <v>56.15</v>
          </cell>
          <cell r="E195">
            <v>22183</v>
          </cell>
          <cell r="F195">
            <v>1246.46</v>
          </cell>
          <cell r="G195">
            <v>59.29</v>
          </cell>
          <cell r="H195">
            <v>34.01</v>
          </cell>
          <cell r="I195">
            <v>-1.8009999999999999</v>
          </cell>
          <cell r="J195" t="str">
            <v>938615</v>
          </cell>
          <cell r="K195" t="str">
            <v>I:ITM</v>
          </cell>
          <cell r="L195">
            <v>7.3609999999999998</v>
          </cell>
          <cell r="M195">
            <v>31.13</v>
          </cell>
          <cell r="N195">
            <v>60.429000000000002</v>
          </cell>
          <cell r="P195" t="str">
            <v>938615</v>
          </cell>
          <cell r="Q195">
            <v>19.719000000000001</v>
          </cell>
          <cell r="R195">
            <v>40.115000000000002</v>
          </cell>
          <cell r="S195" t="str">
            <v>938615</v>
          </cell>
          <cell r="T195" t="str">
            <v>I:ITM</v>
          </cell>
          <cell r="U195">
            <v>19.8</v>
          </cell>
          <cell r="V195">
            <v>0.44500000000000001</v>
          </cell>
          <cell r="W195">
            <v>7</v>
          </cell>
          <cell r="X195">
            <v>0.59499999999999997</v>
          </cell>
          <cell r="Y195">
            <v>1010.191</v>
          </cell>
          <cell r="Z195">
            <v>-3.2730000000000001</v>
          </cell>
          <cell r="AA195" t="str">
            <v>938615</v>
          </cell>
          <cell r="AB195">
            <v>14.5</v>
          </cell>
          <cell r="AC195">
            <v>50.936</v>
          </cell>
          <cell r="AD195">
            <v>56.57</v>
          </cell>
          <cell r="AE195">
            <v>1208.19</v>
          </cell>
          <cell r="AF195">
            <v>21.5</v>
          </cell>
          <cell r="AG195" t="str">
            <v>938615</v>
          </cell>
          <cell r="AH195">
            <v>3.5910000000000002</v>
          </cell>
          <cell r="AI195">
            <v>52.3</v>
          </cell>
          <cell r="AJ195">
            <v>35</v>
          </cell>
          <cell r="AL195" t="str">
            <v>938615</v>
          </cell>
          <cell r="AM195">
            <v>38387</v>
          </cell>
          <cell r="AN195">
            <v>38062</v>
          </cell>
          <cell r="AO195">
            <v>12.099</v>
          </cell>
          <cell r="AP195" t="str">
            <v>938615</v>
          </cell>
          <cell r="AQ195">
            <v>-2.41</v>
          </cell>
          <cell r="AR195">
            <v>-3.4590000000000001</v>
          </cell>
          <cell r="AU195" t="str">
            <v>938615</v>
          </cell>
          <cell r="AV195">
            <v>95.724999999999994</v>
          </cell>
          <cell r="AW195">
            <v>51.94</v>
          </cell>
          <cell r="AY195" t="str">
            <v>938615</v>
          </cell>
          <cell r="AZ195" t="str">
            <v>I:ITM</v>
          </cell>
          <cell r="BA195">
            <v>41.866999999999997</v>
          </cell>
          <cell r="BB195">
            <v>56.392000000000003</v>
          </cell>
          <cell r="BC195">
            <v>14.1</v>
          </cell>
          <cell r="BD195" t="str">
            <v>938615</v>
          </cell>
          <cell r="BE195" t="str">
            <v>I:ITM</v>
          </cell>
          <cell r="BF195">
            <v>34.64</v>
          </cell>
          <cell r="BG195">
            <v>62.095999999999997</v>
          </cell>
          <cell r="BH195">
            <v>1</v>
          </cell>
          <cell r="BI195" t="str">
            <v>938615</v>
          </cell>
          <cell r="BJ195">
            <v>611.89300000000003</v>
          </cell>
          <cell r="BK195" t="str">
            <v>938615</v>
          </cell>
          <cell r="BL195" t="str">
            <v>#NA</v>
          </cell>
          <cell r="BM195" t="str">
            <v>#NA</v>
          </cell>
          <cell r="BN195" t="str">
            <v>#NA</v>
          </cell>
          <cell r="BO195" t="str">
            <v>#NA</v>
          </cell>
          <cell r="BP195" t="str">
            <v>938615</v>
          </cell>
          <cell r="BQ195" t="str">
            <v>#NA</v>
          </cell>
          <cell r="BR195" t="str">
            <v>#NA</v>
          </cell>
          <cell r="BS195" t="str">
            <v>#NA</v>
          </cell>
          <cell r="BT195" t="str">
            <v>#NA</v>
          </cell>
          <cell r="BU195" t="str">
            <v>#NA</v>
          </cell>
          <cell r="BV195" t="str">
            <v>938615</v>
          </cell>
          <cell r="BW195">
            <v>46.109000000000002</v>
          </cell>
        </row>
        <row r="196">
          <cell r="A196" t="str">
            <v>779032</v>
          </cell>
          <cell r="B196" t="str">
            <v>I:ITMR</v>
          </cell>
          <cell r="C196" t="str">
            <v>ITALMOBILIARE RNC</v>
          </cell>
          <cell r="D196">
            <v>43.81</v>
          </cell>
          <cell r="E196">
            <v>16343</v>
          </cell>
          <cell r="F196">
            <v>714.68</v>
          </cell>
          <cell r="G196">
            <v>45.51</v>
          </cell>
          <cell r="H196">
            <v>24.61</v>
          </cell>
          <cell r="I196">
            <v>-2.3620000000000001</v>
          </cell>
          <cell r="J196" t="str">
            <v>779032</v>
          </cell>
          <cell r="K196" t="str">
            <v>I:ITMR</v>
          </cell>
          <cell r="L196">
            <v>15.9</v>
          </cell>
          <cell r="M196">
            <v>44.683</v>
          </cell>
          <cell r="N196">
            <v>74.542000000000002</v>
          </cell>
          <cell r="P196" t="str">
            <v>779032</v>
          </cell>
          <cell r="Q196">
            <v>33.271999999999998</v>
          </cell>
          <cell r="R196">
            <v>54.228999999999999</v>
          </cell>
          <cell r="S196" t="str">
            <v>779032</v>
          </cell>
          <cell r="T196" t="str">
            <v>I:ITMR</v>
          </cell>
          <cell r="U196">
            <v>31.1</v>
          </cell>
          <cell r="V196">
            <v>0.34300000000000003</v>
          </cell>
          <cell r="W196">
            <v>8</v>
          </cell>
          <cell r="X196">
            <v>0.56899999999999995</v>
          </cell>
          <cell r="Y196">
            <v>1185.6980000000001</v>
          </cell>
          <cell r="Z196">
            <v>-2.6659999999999999</v>
          </cell>
          <cell r="AA196" t="str">
            <v>779032</v>
          </cell>
          <cell r="AB196">
            <v>8.8000000000000007</v>
          </cell>
          <cell r="AC196">
            <v>37.408999999999999</v>
          </cell>
          <cell r="AD196">
            <v>42.28</v>
          </cell>
          <cell r="AE196">
            <v>1571.5340000000001</v>
          </cell>
          <cell r="AF196">
            <v>37.299999999999997</v>
          </cell>
          <cell r="AG196" t="str">
            <v>779032</v>
          </cell>
          <cell r="AH196">
            <v>12.129</v>
          </cell>
          <cell r="AI196">
            <v>37.799999999999997</v>
          </cell>
          <cell r="AJ196">
            <v>25.1</v>
          </cell>
          <cell r="AL196" t="str">
            <v>779032</v>
          </cell>
          <cell r="AM196">
            <v>38393</v>
          </cell>
          <cell r="AN196">
            <v>38058</v>
          </cell>
          <cell r="AO196">
            <v>25.651</v>
          </cell>
          <cell r="AP196" t="str">
            <v>779032</v>
          </cell>
          <cell r="AQ196">
            <v>6.1280000000000001</v>
          </cell>
          <cell r="AR196">
            <v>-2.8519999999999999</v>
          </cell>
          <cell r="AU196" t="str">
            <v>779032</v>
          </cell>
          <cell r="AV196">
            <v>180.613</v>
          </cell>
          <cell r="AW196">
            <v>136.828</v>
          </cell>
          <cell r="AY196" t="str">
            <v>779032</v>
          </cell>
          <cell r="AZ196" t="str">
            <v>I:ITMR</v>
          </cell>
          <cell r="BA196">
            <v>29.943000000000001</v>
          </cell>
          <cell r="BB196">
            <v>42.093000000000004</v>
          </cell>
          <cell r="BC196">
            <v>27.6</v>
          </cell>
          <cell r="BD196" t="str">
            <v>779032</v>
          </cell>
          <cell r="BE196" t="str">
            <v>I:ITMR</v>
          </cell>
          <cell r="BF196">
            <v>17.738</v>
          </cell>
          <cell r="BG196">
            <v>146.98400000000001</v>
          </cell>
          <cell r="BH196">
            <v>1</v>
          </cell>
          <cell r="BI196" t="str">
            <v>779032</v>
          </cell>
          <cell r="BJ196">
            <v>842.327</v>
          </cell>
          <cell r="BK196" t="str">
            <v>779032</v>
          </cell>
          <cell r="BL196" t="str">
            <v>#NA</v>
          </cell>
          <cell r="BM196" t="str">
            <v>#NA</v>
          </cell>
          <cell r="BN196" t="str">
            <v>#NA</v>
          </cell>
          <cell r="BO196" t="str">
            <v>#NA</v>
          </cell>
          <cell r="BP196" t="str">
            <v>779032</v>
          </cell>
          <cell r="BQ196" t="str">
            <v>#NA</v>
          </cell>
          <cell r="BR196" t="str">
            <v>#NA</v>
          </cell>
          <cell r="BS196" t="str">
            <v>#NA</v>
          </cell>
          <cell r="BT196" t="str">
            <v>#NA</v>
          </cell>
          <cell r="BU196" t="str">
            <v>#NA</v>
          </cell>
          <cell r="BV196" t="str">
            <v>779032</v>
          </cell>
          <cell r="BW196">
            <v>33.158999999999999</v>
          </cell>
        </row>
        <row r="197">
          <cell r="A197" t="str">
            <v>700486</v>
          </cell>
          <cell r="B197" t="str">
            <v>I:JH</v>
          </cell>
          <cell r="C197" t="str">
            <v>JOLLY HOTELS</v>
          </cell>
          <cell r="D197">
            <v>6.64</v>
          </cell>
          <cell r="E197">
            <v>19924</v>
          </cell>
          <cell r="F197">
            <v>130.5</v>
          </cell>
          <cell r="G197">
            <v>6.64</v>
          </cell>
          <cell r="H197">
            <v>4.9950000000000001</v>
          </cell>
          <cell r="I197">
            <v>1.591</v>
          </cell>
          <cell r="J197" t="str">
            <v>700486</v>
          </cell>
          <cell r="K197" t="str">
            <v>I:JH</v>
          </cell>
          <cell r="L197">
            <v>5.33</v>
          </cell>
          <cell r="M197">
            <v>15.077999999999999</v>
          </cell>
          <cell r="N197">
            <v>30.709</v>
          </cell>
          <cell r="P197" t="str">
            <v>700486</v>
          </cell>
          <cell r="Q197">
            <v>3.6669999999999998</v>
          </cell>
          <cell r="R197">
            <v>10.395</v>
          </cell>
          <cell r="S197" t="str">
            <v>700486</v>
          </cell>
          <cell r="T197" t="str">
            <v>I:JH</v>
          </cell>
          <cell r="U197">
            <v>18.399999999999999</v>
          </cell>
          <cell r="V197">
            <v>9.5000000000000001E-2</v>
          </cell>
          <cell r="W197">
            <v>4</v>
          </cell>
          <cell r="X197">
            <v>1.1000000000000001</v>
          </cell>
          <cell r="Y197">
            <v>110.402</v>
          </cell>
          <cell r="Z197">
            <v>4.7320000000000002</v>
          </cell>
          <cell r="AA197" t="str">
            <v>700486</v>
          </cell>
          <cell r="AB197">
            <v>-41.3</v>
          </cell>
          <cell r="AC197">
            <v>5.9859999999999998</v>
          </cell>
          <cell r="AD197">
            <v>6.3209999999999997</v>
          </cell>
          <cell r="AE197">
            <v>101.351</v>
          </cell>
          <cell r="AF197">
            <v>15.9</v>
          </cell>
          <cell r="AG197" t="str">
            <v>700486</v>
          </cell>
          <cell r="AH197">
            <v>1.5589999999999999</v>
          </cell>
          <cell r="AI197">
            <v>6.3040000000000003</v>
          </cell>
          <cell r="AJ197">
            <v>5.08</v>
          </cell>
          <cell r="AL197" t="str">
            <v>700486</v>
          </cell>
          <cell r="AM197">
            <v>38399</v>
          </cell>
          <cell r="AN197">
            <v>38043</v>
          </cell>
          <cell r="AO197">
            <v>-3.9540000000000002</v>
          </cell>
          <cell r="AP197" t="str">
            <v>700486</v>
          </cell>
          <cell r="AQ197">
            <v>-4.4420000000000002</v>
          </cell>
          <cell r="AR197">
            <v>4.5460000000000003</v>
          </cell>
          <cell r="AU197" t="str">
            <v>700486</v>
          </cell>
          <cell r="AV197">
            <v>37.378999999999998</v>
          </cell>
          <cell r="AW197">
            <v>-6.4059999999999997</v>
          </cell>
          <cell r="AY197" t="str">
            <v>700486</v>
          </cell>
          <cell r="AZ197" t="str">
            <v>I:JH</v>
          </cell>
          <cell r="BA197">
            <v>5.508</v>
          </cell>
          <cell r="BB197">
            <v>6.32</v>
          </cell>
          <cell r="BC197">
            <v>13.9</v>
          </cell>
          <cell r="BD197" t="str">
            <v>700486</v>
          </cell>
          <cell r="BE197" t="str">
            <v>I:JH</v>
          </cell>
          <cell r="BF197">
            <v>6.4</v>
          </cell>
          <cell r="BG197">
            <v>3.75</v>
          </cell>
          <cell r="BH197">
            <v>1</v>
          </cell>
          <cell r="BI197" t="str">
            <v>700486</v>
          </cell>
          <cell r="BJ197">
            <v>77.817999999999998</v>
          </cell>
          <cell r="BK197" t="str">
            <v>700486</v>
          </cell>
          <cell r="BL197" t="str">
            <v>#NA</v>
          </cell>
          <cell r="BM197" t="str">
            <v>#NA</v>
          </cell>
          <cell r="BN197" t="str">
            <v>#NA</v>
          </cell>
          <cell r="BO197" t="str">
            <v>#NA</v>
          </cell>
          <cell r="BP197" t="str">
            <v>700486</v>
          </cell>
          <cell r="BQ197" t="str">
            <v>#NA</v>
          </cell>
          <cell r="BR197" t="str">
            <v>#NA</v>
          </cell>
          <cell r="BS197" t="str">
            <v>#NA</v>
          </cell>
          <cell r="BT197" t="str">
            <v>#NA</v>
          </cell>
          <cell r="BU197" t="str">
            <v>#NA</v>
          </cell>
          <cell r="BV197" t="str">
            <v>700486</v>
          </cell>
          <cell r="BW197">
            <v>5.7439999999999998</v>
          </cell>
        </row>
        <row r="198">
          <cell r="A198" t="str">
            <v>14888U</v>
          </cell>
          <cell r="B198" t="str">
            <v>I:JUVE</v>
          </cell>
          <cell r="C198" t="str">
            <v>JUVENTUS FOOTBALL CLUB</v>
          </cell>
          <cell r="D198">
            <v>1.4450000000000001</v>
          </cell>
          <cell r="E198">
            <v>120932</v>
          </cell>
          <cell r="F198">
            <v>174.14</v>
          </cell>
          <cell r="G198">
            <v>1.655</v>
          </cell>
          <cell r="H198">
            <v>1.341</v>
          </cell>
          <cell r="I198">
            <v>1.7609999999999999</v>
          </cell>
          <cell r="J198" t="str">
            <v>14888U</v>
          </cell>
          <cell r="K198" t="str">
            <v>I:JUVE</v>
          </cell>
          <cell r="L198">
            <v>0.83699999999999997</v>
          </cell>
          <cell r="M198">
            <v>-6.4720000000000004</v>
          </cell>
          <cell r="N198">
            <v>-11.782999999999999</v>
          </cell>
          <cell r="P198" t="str">
            <v>14888U</v>
          </cell>
          <cell r="Q198">
            <v>-17.884</v>
          </cell>
          <cell r="R198">
            <v>-32.095999999999997</v>
          </cell>
          <cell r="S198" t="str">
            <v>14888U</v>
          </cell>
          <cell r="T198" t="str">
            <v>I:JUVE</v>
          </cell>
          <cell r="U198">
            <v>71</v>
          </cell>
          <cell r="V198">
            <v>0.32400000000000001</v>
          </cell>
          <cell r="W198">
            <v>3</v>
          </cell>
          <cell r="X198">
            <v>0.58799999999999997</v>
          </cell>
          <cell r="Y198">
            <v>102.33</v>
          </cell>
          <cell r="Z198">
            <v>2.7010000000000001</v>
          </cell>
          <cell r="AA198" t="str">
            <v>14888U</v>
          </cell>
          <cell r="AB198">
            <v>109.8</v>
          </cell>
          <cell r="AC198">
            <v>1.4470000000000001</v>
          </cell>
          <cell r="AD198">
            <v>1.3979999999999999</v>
          </cell>
          <cell r="AE198">
            <v>147.637</v>
          </cell>
          <cell r="AF198">
            <v>104.8</v>
          </cell>
          <cell r="AG198" t="str">
            <v>14888U</v>
          </cell>
          <cell r="AH198">
            <v>-2.9329999999999998</v>
          </cell>
          <cell r="AI198">
            <v>1.4330000000000001</v>
          </cell>
          <cell r="AJ198">
            <v>1.6379999999999999</v>
          </cell>
          <cell r="AL198" t="str">
            <v>14888U</v>
          </cell>
          <cell r="AM198">
            <v>38042</v>
          </cell>
          <cell r="AN198">
            <v>38096</v>
          </cell>
          <cell r="AO198">
            <v>-25.504000000000001</v>
          </cell>
          <cell r="AP198" t="str">
            <v>14888U</v>
          </cell>
          <cell r="AQ198">
            <v>-8.9339999999999993</v>
          </cell>
          <cell r="AR198">
            <v>2.5150000000000001</v>
          </cell>
          <cell r="AU198" t="str">
            <v>14888U</v>
          </cell>
          <cell r="AV198" t="str">
            <v>#NA</v>
          </cell>
          <cell r="AW198" t="str">
            <v>#NA</v>
          </cell>
          <cell r="AY198" t="str">
            <v>14888U</v>
          </cell>
          <cell r="AZ198" t="str">
            <v>I:JUVE</v>
          </cell>
          <cell r="BA198">
            <v>1.5029999999999999</v>
          </cell>
          <cell r="BB198">
            <v>1.4</v>
          </cell>
          <cell r="BC198">
            <v>77.099999999999994</v>
          </cell>
          <cell r="BD198" t="str">
            <v>14888U</v>
          </cell>
          <cell r="BE198" t="str">
            <v>I:JUVE</v>
          </cell>
          <cell r="BF198" t="str">
            <v>#NA</v>
          </cell>
          <cell r="BG198" t="str">
            <v>#NA</v>
          </cell>
          <cell r="BH198">
            <v>1</v>
          </cell>
          <cell r="BI198" t="str">
            <v>14888U</v>
          </cell>
          <cell r="BJ198">
            <v>116.664</v>
          </cell>
          <cell r="BK198" t="str">
            <v>14888U</v>
          </cell>
          <cell r="BL198">
            <v>5000</v>
          </cell>
          <cell r="BM198" t="str">
            <v>CONSUMER SERVICES</v>
          </cell>
          <cell r="BN198">
            <v>5700</v>
          </cell>
          <cell r="BO198" t="str">
            <v>TRAVEL &amp; LEISURE</v>
          </cell>
          <cell r="BP198" t="str">
            <v>14888U</v>
          </cell>
          <cell r="BQ198">
            <v>5750</v>
          </cell>
          <cell r="BR198" t="str">
            <v>TRAVEL &amp; LEISURE</v>
          </cell>
          <cell r="BS198">
            <v>5755</v>
          </cell>
          <cell r="BT198" t="str">
            <v>RECREATIONAL SERVICES</v>
          </cell>
          <cell r="BU198" t="str">
            <v>N/A</v>
          </cell>
          <cell r="BV198" t="str">
            <v>14888U</v>
          </cell>
          <cell r="BW198">
            <v>1.494</v>
          </cell>
        </row>
        <row r="199">
          <cell r="A199" t="str">
            <v>258580</v>
          </cell>
          <cell r="B199" t="str">
            <v>I:KAI</v>
          </cell>
          <cell r="C199" t="str">
            <v>KAITECH</v>
          </cell>
          <cell r="D199">
            <v>0.73099999999999998</v>
          </cell>
          <cell r="E199">
            <v>42800</v>
          </cell>
          <cell r="F199">
            <v>31.37</v>
          </cell>
          <cell r="G199">
            <v>1.84</v>
          </cell>
          <cell r="H199">
            <v>0.53700000000000003</v>
          </cell>
          <cell r="I199">
            <v>-0.59899999999999998</v>
          </cell>
          <cell r="J199" t="str">
            <v>258580</v>
          </cell>
          <cell r="K199" t="str">
            <v>I:KAI</v>
          </cell>
          <cell r="L199">
            <v>-0.66600000000000004</v>
          </cell>
          <cell r="M199">
            <v>0.87</v>
          </cell>
          <cell r="N199">
            <v>2.52</v>
          </cell>
          <cell r="P199" t="str">
            <v>258580</v>
          </cell>
          <cell r="Q199">
            <v>-10.542</v>
          </cell>
          <cell r="R199">
            <v>-17.792999999999999</v>
          </cell>
          <cell r="S199" t="str">
            <v>258580</v>
          </cell>
          <cell r="T199" t="str">
            <v>I:KAI</v>
          </cell>
          <cell r="U199">
            <v>627.9</v>
          </cell>
          <cell r="V199">
            <v>0.29099999999999998</v>
          </cell>
          <cell r="W199">
            <v>9</v>
          </cell>
          <cell r="X199">
            <v>1.234</v>
          </cell>
          <cell r="Y199">
            <v>475.28899999999999</v>
          </cell>
          <cell r="Z199">
            <v>-1.7090000000000001</v>
          </cell>
          <cell r="AA199" t="str">
            <v>258580</v>
          </cell>
          <cell r="AB199">
            <v>23.3</v>
          </cell>
          <cell r="AC199">
            <v>0.74299999999999999</v>
          </cell>
          <cell r="AD199">
            <v>0.73499999999999999</v>
          </cell>
          <cell r="AE199">
            <v>270.03100000000001</v>
          </cell>
          <cell r="AF199">
            <v>362.9</v>
          </cell>
          <cell r="AG199" t="str">
            <v>258580</v>
          </cell>
          <cell r="AH199">
            <v>-4.4370000000000003</v>
          </cell>
          <cell r="AI199">
            <v>0.73499999999999999</v>
          </cell>
          <cell r="AJ199">
            <v>0.71299999999999997</v>
          </cell>
          <cell r="AL199" t="str">
            <v>258580</v>
          </cell>
          <cell r="AM199">
            <v>38173</v>
          </cell>
          <cell r="AN199">
            <v>38161</v>
          </cell>
          <cell r="AO199">
            <v>-18.161999999999999</v>
          </cell>
          <cell r="AP199" t="str">
            <v>258580</v>
          </cell>
          <cell r="AQ199">
            <v>-10.438000000000001</v>
          </cell>
          <cell r="AR199">
            <v>-1.895</v>
          </cell>
          <cell r="AU199" t="str">
            <v>258580</v>
          </cell>
          <cell r="AV199">
            <v>-33.39</v>
          </cell>
          <cell r="AW199">
            <v>-77.174999999999997</v>
          </cell>
          <cell r="AY199" t="str">
            <v>258580</v>
          </cell>
          <cell r="AZ199" t="str">
            <v>I:KAI</v>
          </cell>
          <cell r="BA199">
            <v>0.76</v>
          </cell>
          <cell r="BB199">
            <v>0.73499999999999999</v>
          </cell>
          <cell r="BC199">
            <v>674.5</v>
          </cell>
          <cell r="BD199" t="str">
            <v>258580</v>
          </cell>
          <cell r="BE199" t="str">
            <v>I:KAI</v>
          </cell>
          <cell r="BF199">
            <v>2.2149999999999999</v>
          </cell>
          <cell r="BG199">
            <v>-67.019000000000005</v>
          </cell>
          <cell r="BH199">
            <v>1</v>
          </cell>
          <cell r="BI199" t="str">
            <v>258580</v>
          </cell>
          <cell r="BJ199">
            <v>614.14099999999996</v>
          </cell>
          <cell r="BK199" t="str">
            <v>258580</v>
          </cell>
          <cell r="BL199" t="str">
            <v>#NA</v>
          </cell>
          <cell r="BM199" t="str">
            <v>#NA</v>
          </cell>
          <cell r="BN199" t="str">
            <v>#NA</v>
          </cell>
          <cell r="BO199" t="str">
            <v>#NA</v>
          </cell>
          <cell r="BP199" t="str">
            <v>258580</v>
          </cell>
          <cell r="BQ199" t="str">
            <v>#NA</v>
          </cell>
          <cell r="BR199" t="str">
            <v>#NA</v>
          </cell>
          <cell r="BS199" t="str">
            <v>#NA</v>
          </cell>
          <cell r="BT199" t="str">
            <v>#NA</v>
          </cell>
          <cell r="BU199" t="str">
            <v>#NA</v>
          </cell>
          <cell r="BV199" t="str">
            <v>258580</v>
          </cell>
          <cell r="BW199">
            <v>0.74199999999999999</v>
          </cell>
        </row>
        <row r="200">
          <cell r="A200" t="str">
            <v>866092</v>
          </cell>
          <cell r="B200" t="str">
            <v>I:LD</v>
          </cell>
          <cell r="C200" t="str">
            <v>LA DORIA</v>
          </cell>
          <cell r="D200">
            <v>2.6110000000000002</v>
          </cell>
          <cell r="E200">
            <v>31000</v>
          </cell>
          <cell r="F200">
            <v>80.599999999999994</v>
          </cell>
          <cell r="G200">
            <v>2.774</v>
          </cell>
          <cell r="H200">
            <v>1.851</v>
          </cell>
          <cell r="I200">
            <v>2.7949999999999999</v>
          </cell>
          <cell r="J200" t="str">
            <v>866092</v>
          </cell>
          <cell r="K200" t="str">
            <v>I:LD</v>
          </cell>
          <cell r="L200">
            <v>12.012</v>
          </cell>
          <cell r="M200">
            <v>25.408000000000001</v>
          </cell>
          <cell r="N200">
            <v>2.1120000000000001</v>
          </cell>
          <cell r="P200" t="str">
            <v>866092</v>
          </cell>
          <cell r="Q200">
            <v>13.997</v>
          </cell>
          <cell r="R200">
            <v>-18.201000000000001</v>
          </cell>
          <cell r="S200" t="str">
            <v>866092</v>
          </cell>
          <cell r="T200" t="str">
            <v>I:LD</v>
          </cell>
          <cell r="U200">
            <v>34.6</v>
          </cell>
          <cell r="V200">
            <v>1.0169999999999999</v>
          </cell>
          <cell r="W200">
            <v>5</v>
          </cell>
          <cell r="X200">
            <v>0.41599999999999998</v>
          </cell>
          <cell r="Y200">
            <v>81.206000000000003</v>
          </cell>
          <cell r="Z200">
            <v>2.1920000000000002</v>
          </cell>
          <cell r="AA200" t="str">
            <v>866092</v>
          </cell>
          <cell r="AB200">
            <v>72.2</v>
          </cell>
          <cell r="AC200">
            <v>2.2930000000000001</v>
          </cell>
          <cell r="AD200">
            <v>2.44</v>
          </cell>
          <cell r="AE200">
            <v>104.419</v>
          </cell>
          <cell r="AF200">
            <v>42.1</v>
          </cell>
          <cell r="AG200" t="str">
            <v>866092</v>
          </cell>
          <cell r="AH200">
            <v>8.2409999999999997</v>
          </cell>
          <cell r="AI200">
            <v>2.331</v>
          </cell>
          <cell r="AJ200">
            <v>2.5569999999999999</v>
          </cell>
          <cell r="AL200" t="str">
            <v>866092</v>
          </cell>
          <cell r="AM200">
            <v>38099</v>
          </cell>
          <cell r="AN200">
            <v>38239</v>
          </cell>
          <cell r="AO200">
            <v>6.3769999999999998</v>
          </cell>
          <cell r="AP200" t="str">
            <v>866092</v>
          </cell>
          <cell r="AQ200">
            <v>2.2400000000000002</v>
          </cell>
          <cell r="AR200">
            <v>2.0049999999999999</v>
          </cell>
          <cell r="AU200" t="str">
            <v>866092</v>
          </cell>
          <cell r="AV200">
            <v>69.69</v>
          </cell>
          <cell r="AW200">
            <v>25.904</v>
          </cell>
          <cell r="AY200" t="str">
            <v>866092</v>
          </cell>
          <cell r="AZ200" t="str">
            <v>I:LD</v>
          </cell>
          <cell r="BA200">
            <v>2.262</v>
          </cell>
          <cell r="BB200">
            <v>2.4350000000000001</v>
          </cell>
          <cell r="BC200">
            <v>32.1</v>
          </cell>
          <cell r="BD200" t="str">
            <v>866092</v>
          </cell>
          <cell r="BE200" t="str">
            <v>I:LD</v>
          </cell>
          <cell r="BF200">
            <v>1.919</v>
          </cell>
          <cell r="BG200">
            <v>36.06</v>
          </cell>
          <cell r="BH200">
            <v>1</v>
          </cell>
          <cell r="BI200" t="str">
            <v>866092</v>
          </cell>
          <cell r="BJ200">
            <v>74.275999999999996</v>
          </cell>
          <cell r="BK200" t="str">
            <v>866092</v>
          </cell>
          <cell r="BL200" t="str">
            <v>#NA</v>
          </cell>
          <cell r="BM200" t="str">
            <v>#NA</v>
          </cell>
          <cell r="BN200" t="str">
            <v>#NA</v>
          </cell>
          <cell r="BO200" t="str">
            <v>#NA</v>
          </cell>
          <cell r="BP200" t="str">
            <v>866092</v>
          </cell>
          <cell r="BQ200" t="str">
            <v>#NA</v>
          </cell>
          <cell r="BR200" t="str">
            <v>#NA</v>
          </cell>
          <cell r="BS200" t="str">
            <v>#NA</v>
          </cell>
          <cell r="BT200" t="str">
            <v>#NA</v>
          </cell>
          <cell r="BU200" t="str">
            <v>#NA</v>
          </cell>
          <cell r="BV200" t="str">
            <v>866092</v>
          </cell>
          <cell r="BW200">
            <v>2.1389999999999998</v>
          </cell>
        </row>
        <row r="201">
          <cell r="A201" t="str">
            <v>142356</v>
          </cell>
          <cell r="B201" t="str">
            <v>I:GAI</v>
          </cell>
          <cell r="C201" t="str">
            <v>LA GAIANA</v>
          </cell>
          <cell r="D201">
            <v>2.68</v>
          </cell>
          <cell r="E201">
            <v>17956</v>
          </cell>
          <cell r="F201">
            <v>48.12</v>
          </cell>
          <cell r="G201">
            <v>2.7</v>
          </cell>
          <cell r="H201">
            <v>1.5</v>
          </cell>
          <cell r="I201">
            <v>-0.66700000000000004</v>
          </cell>
          <cell r="J201" t="str">
            <v>142356</v>
          </cell>
          <cell r="K201" t="str">
            <v>I:GAI</v>
          </cell>
          <cell r="L201">
            <v>15.516999999999999</v>
          </cell>
          <cell r="M201">
            <v>14.042999999999999</v>
          </cell>
          <cell r="N201">
            <v>71.355999999999995</v>
          </cell>
          <cell r="P201" t="str">
            <v>142356</v>
          </cell>
          <cell r="Q201">
            <v>2.6309999999999998</v>
          </cell>
          <cell r="R201">
            <v>51.042000000000002</v>
          </cell>
          <cell r="S201" t="str">
            <v>142356</v>
          </cell>
          <cell r="T201" t="str">
            <v>I:GAI</v>
          </cell>
          <cell r="U201">
            <v>3.5</v>
          </cell>
          <cell r="V201">
            <v>-9.0999999999999998E-2</v>
          </cell>
          <cell r="W201">
            <v>9</v>
          </cell>
          <cell r="X201">
            <v>0.53500000000000003</v>
          </cell>
          <cell r="Y201">
            <v>8.6850000000000005</v>
          </cell>
          <cell r="Z201">
            <v>1.1319999999999999</v>
          </cell>
          <cell r="AA201" t="str">
            <v>142356</v>
          </cell>
          <cell r="AB201">
            <v>92.2</v>
          </cell>
          <cell r="AC201">
            <v>2.4900000000000002</v>
          </cell>
          <cell r="AD201">
            <v>2.556</v>
          </cell>
          <cell r="AE201">
            <v>9.8030000000000008</v>
          </cell>
          <cell r="AF201">
            <v>3.8</v>
          </cell>
          <cell r="AG201" t="str">
            <v>142356</v>
          </cell>
          <cell r="AH201">
            <v>11.746</v>
          </cell>
          <cell r="AI201">
            <v>2.3199999999999998</v>
          </cell>
          <cell r="AJ201">
            <v>1.5640000000000001</v>
          </cell>
          <cell r="AL201" t="str">
            <v>142356</v>
          </cell>
          <cell r="AM201">
            <v>38385</v>
          </cell>
          <cell r="AN201">
            <v>38043</v>
          </cell>
          <cell r="AO201">
            <v>-4.9889999999999999</v>
          </cell>
          <cell r="AP201" t="str">
            <v>142356</v>
          </cell>
          <cell r="AQ201">
            <v>5.7460000000000004</v>
          </cell>
          <cell r="AR201">
            <v>0.94599999999999995</v>
          </cell>
          <cell r="AU201" t="str">
            <v>142356</v>
          </cell>
          <cell r="AV201">
            <v>151.51499999999999</v>
          </cell>
          <cell r="AW201">
            <v>107.73</v>
          </cell>
          <cell r="AY201" t="str">
            <v>142356</v>
          </cell>
          <cell r="AZ201" t="str">
            <v>I:GAI</v>
          </cell>
          <cell r="BA201">
            <v>1.9970000000000001</v>
          </cell>
          <cell r="BB201">
            <v>2.5459999999999998</v>
          </cell>
          <cell r="BC201">
            <v>4.8</v>
          </cell>
          <cell r="BD201" t="str">
            <v>142356</v>
          </cell>
          <cell r="BE201" t="str">
            <v>I:GAI</v>
          </cell>
          <cell r="BF201">
            <v>1.23</v>
          </cell>
          <cell r="BG201">
            <v>117.886</v>
          </cell>
          <cell r="BH201">
            <v>1</v>
          </cell>
          <cell r="BI201" t="str">
            <v>142356</v>
          </cell>
          <cell r="BJ201">
            <v>9.8219999999999992</v>
          </cell>
          <cell r="BK201" t="str">
            <v>142356</v>
          </cell>
          <cell r="BL201" t="str">
            <v>#NA</v>
          </cell>
          <cell r="BM201" t="str">
            <v>#NA</v>
          </cell>
          <cell r="BN201" t="str">
            <v>#NA</v>
          </cell>
          <cell r="BO201" t="str">
            <v>#NA</v>
          </cell>
          <cell r="BP201" t="str">
            <v>142356</v>
          </cell>
          <cell r="BQ201" t="str">
            <v>#NA</v>
          </cell>
          <cell r="BR201" t="str">
            <v>#NA</v>
          </cell>
          <cell r="BS201" t="str">
            <v>#NA</v>
          </cell>
          <cell r="BT201" t="str">
            <v>#NA</v>
          </cell>
          <cell r="BU201" t="str">
            <v>#NA</v>
          </cell>
          <cell r="BV201" t="str">
            <v>142356</v>
          </cell>
          <cell r="BW201">
            <v>2.3460000000000001</v>
          </cell>
        </row>
        <row r="202">
          <cell r="A202" t="str">
            <v>290370</v>
          </cell>
          <cell r="B202" t="str">
            <v>I:LAV</v>
          </cell>
          <cell r="C202" t="str">
            <v>LAVORWASH</v>
          </cell>
          <cell r="D202">
            <v>1.978</v>
          </cell>
          <cell r="E202">
            <v>13334</v>
          </cell>
          <cell r="F202">
            <v>26.37</v>
          </cell>
          <cell r="G202">
            <v>2.0329999999999999</v>
          </cell>
          <cell r="H202">
            <v>1.6870000000000001</v>
          </cell>
          <cell r="I202">
            <v>0.66200000000000003</v>
          </cell>
          <cell r="J202" t="str">
            <v>290370</v>
          </cell>
          <cell r="K202" t="str">
            <v>I:LAV</v>
          </cell>
          <cell r="L202">
            <v>0.50800000000000001</v>
          </cell>
          <cell r="M202">
            <v>13.678000000000001</v>
          </cell>
          <cell r="N202">
            <v>15</v>
          </cell>
          <cell r="P202" t="str">
            <v>290370</v>
          </cell>
          <cell r="Q202">
            <v>2.2669999999999999</v>
          </cell>
          <cell r="R202">
            <v>-5.3129999999999997</v>
          </cell>
          <cell r="S202" t="str">
            <v>290370</v>
          </cell>
          <cell r="T202" t="str">
            <v>I:LAV</v>
          </cell>
          <cell r="U202">
            <v>25.9</v>
          </cell>
          <cell r="V202">
            <v>0.27400000000000002</v>
          </cell>
          <cell r="W202">
            <v>3</v>
          </cell>
          <cell r="X202">
            <v>1.107</v>
          </cell>
          <cell r="Y202">
            <v>49.838000000000001</v>
          </cell>
          <cell r="Z202">
            <v>4.1050000000000004</v>
          </cell>
          <cell r="AA202" t="str">
            <v>290370</v>
          </cell>
          <cell r="AB202">
            <v>-13.8</v>
          </cell>
          <cell r="AC202">
            <v>1.9</v>
          </cell>
          <cell r="AD202">
            <v>1.9239999999999999</v>
          </cell>
          <cell r="AE202">
            <v>33.94</v>
          </cell>
          <cell r="AF202">
            <v>17.7</v>
          </cell>
          <cell r="AG202" t="str">
            <v>290370</v>
          </cell>
          <cell r="AH202">
            <v>-3.2629999999999999</v>
          </cell>
          <cell r="AI202">
            <v>1.968</v>
          </cell>
          <cell r="AJ202">
            <v>1.72</v>
          </cell>
          <cell r="AL202" t="str">
            <v>290370</v>
          </cell>
          <cell r="AM202">
            <v>38356</v>
          </cell>
          <cell r="AN202">
            <v>38239</v>
          </cell>
          <cell r="AO202">
            <v>-5.3540000000000001</v>
          </cell>
          <cell r="AP202" t="str">
            <v>290370</v>
          </cell>
          <cell r="AQ202">
            <v>-9.2629999999999999</v>
          </cell>
          <cell r="AR202">
            <v>3.919</v>
          </cell>
          <cell r="AU202" t="str">
            <v>290370</v>
          </cell>
          <cell r="AV202">
            <v>-4.0590000000000002</v>
          </cell>
          <cell r="AW202">
            <v>-47.844999999999999</v>
          </cell>
          <cell r="AY202" t="str">
            <v>290370</v>
          </cell>
          <cell r="AZ202" t="str">
            <v>I:LAV</v>
          </cell>
          <cell r="BA202">
            <v>1.792</v>
          </cell>
          <cell r="BB202">
            <v>1.9259999999999999</v>
          </cell>
          <cell r="BC202">
            <v>14</v>
          </cell>
          <cell r="BD202" t="str">
            <v>290370</v>
          </cell>
          <cell r="BE202" t="str">
            <v>I:LAV</v>
          </cell>
          <cell r="BF202">
            <v>3.1739999999999999</v>
          </cell>
          <cell r="BG202">
            <v>-37.688000000000002</v>
          </cell>
          <cell r="BH202">
            <v>1</v>
          </cell>
          <cell r="BI202" t="str">
            <v>290370</v>
          </cell>
          <cell r="BJ202">
            <v>25.925999999999998</v>
          </cell>
          <cell r="BK202" t="str">
            <v>290370</v>
          </cell>
          <cell r="BL202" t="str">
            <v>#NA</v>
          </cell>
          <cell r="BM202" t="str">
            <v>#NA</v>
          </cell>
          <cell r="BN202" t="str">
            <v>#NA</v>
          </cell>
          <cell r="BO202" t="str">
            <v>#NA</v>
          </cell>
          <cell r="BP202" t="str">
            <v>290370</v>
          </cell>
          <cell r="BQ202" t="str">
            <v>#NA</v>
          </cell>
          <cell r="BR202" t="str">
            <v>#NA</v>
          </cell>
          <cell r="BS202" t="str">
            <v>#NA</v>
          </cell>
          <cell r="BT202" t="str">
            <v>#NA</v>
          </cell>
          <cell r="BU202" t="str">
            <v>#NA</v>
          </cell>
          <cell r="BV202" t="str">
            <v>290370</v>
          </cell>
          <cell r="BW202">
            <v>1.8280000000000001</v>
          </cell>
        </row>
        <row r="203">
          <cell r="A203" t="str">
            <v>673742</v>
          </cell>
          <cell r="B203" t="str">
            <v>I:SSL</v>
          </cell>
          <cell r="C203" t="str">
            <v>LAZIO</v>
          </cell>
          <cell r="D203">
            <v>0.3</v>
          </cell>
          <cell r="E203">
            <v>67739</v>
          </cell>
          <cell r="F203">
            <v>20.32</v>
          </cell>
          <cell r="G203">
            <v>2.67</v>
          </cell>
          <cell r="H203">
            <v>0.3</v>
          </cell>
          <cell r="I203">
            <v>-1.9610000000000001</v>
          </cell>
          <cell r="J203" t="str">
            <v>673742</v>
          </cell>
          <cell r="K203" t="str">
            <v>I:SSL</v>
          </cell>
          <cell r="L203">
            <v>-22.077999999999999</v>
          </cell>
          <cell r="M203">
            <v>-28.91</v>
          </cell>
          <cell r="N203">
            <v>-89.257999999999996</v>
          </cell>
          <cell r="P203" t="str">
            <v>673742</v>
          </cell>
          <cell r="Q203">
            <v>-40.320999999999998</v>
          </cell>
          <cell r="R203">
            <v>-109.571</v>
          </cell>
          <cell r="S203" t="str">
            <v>673742</v>
          </cell>
          <cell r="T203" t="str">
            <v>I:SSL</v>
          </cell>
          <cell r="U203">
            <v>58.6</v>
          </cell>
          <cell r="V203">
            <v>-0.51</v>
          </cell>
          <cell r="W203" t="str">
            <v>20+</v>
          </cell>
          <cell r="X203">
            <v>0.95199999999999996</v>
          </cell>
          <cell r="Y203">
            <v>21.864000000000001</v>
          </cell>
          <cell r="Z203">
            <v>-4.7619999999999996</v>
          </cell>
          <cell r="AA203" t="str">
            <v>673742</v>
          </cell>
          <cell r="AB203">
            <v>45.9</v>
          </cell>
          <cell r="AC203">
            <v>0.378</v>
          </cell>
          <cell r="AD203">
            <v>0.34599999999999997</v>
          </cell>
          <cell r="AE203">
            <v>23.215</v>
          </cell>
          <cell r="AF203">
            <v>67.900000000000006</v>
          </cell>
          <cell r="AG203" t="str">
            <v>673742</v>
          </cell>
          <cell r="AH203">
            <v>-25.849</v>
          </cell>
          <cell r="AI203">
            <v>0.38500000000000001</v>
          </cell>
          <cell r="AJ203">
            <v>2.7930000000000001</v>
          </cell>
          <cell r="AL203" t="str">
            <v>673742</v>
          </cell>
          <cell r="AM203">
            <v>38034</v>
          </cell>
          <cell r="AN203">
            <v>38399</v>
          </cell>
          <cell r="AO203">
            <v>-47.942</v>
          </cell>
          <cell r="AP203" t="str">
            <v>673742</v>
          </cell>
          <cell r="AQ203">
            <v>-31.85</v>
          </cell>
          <cell r="AR203">
            <v>-4.9480000000000004</v>
          </cell>
          <cell r="AU203" t="str">
            <v>673742</v>
          </cell>
          <cell r="AV203">
            <v>-65.149000000000001</v>
          </cell>
          <cell r="AW203">
            <v>-108.934</v>
          </cell>
          <cell r="AY203" t="str">
            <v>673742</v>
          </cell>
          <cell r="AZ203" t="str">
            <v>I:SSL</v>
          </cell>
          <cell r="BA203">
            <v>0.92600000000000005</v>
          </cell>
          <cell r="BB203">
            <v>0.34799999999999998</v>
          </cell>
          <cell r="BC203">
            <v>196.3</v>
          </cell>
          <cell r="BD203" t="str">
            <v>673742</v>
          </cell>
          <cell r="BE203" t="str">
            <v>I:SSL</v>
          </cell>
          <cell r="BF203">
            <v>24.547999999999998</v>
          </cell>
          <cell r="BG203">
            <v>-98.778000000000006</v>
          </cell>
          <cell r="BH203">
            <v>1</v>
          </cell>
          <cell r="BI203" t="str">
            <v>673742</v>
          </cell>
          <cell r="BJ203">
            <v>307.16800000000001</v>
          </cell>
          <cell r="BK203" t="str">
            <v>673742</v>
          </cell>
          <cell r="BL203">
            <v>5000</v>
          </cell>
          <cell r="BM203" t="str">
            <v>CONSUMER SERVICES</v>
          </cell>
          <cell r="BN203">
            <v>5700</v>
          </cell>
          <cell r="BO203" t="str">
            <v>TRAVEL &amp; LEISURE</v>
          </cell>
          <cell r="BP203" t="str">
            <v>673742</v>
          </cell>
          <cell r="BQ203">
            <v>5750</v>
          </cell>
          <cell r="BR203" t="str">
            <v>TRAVEL &amp; LEISURE</v>
          </cell>
          <cell r="BS203">
            <v>5755</v>
          </cell>
          <cell r="BT203" t="str">
            <v>RECREATIONAL SERVICES</v>
          </cell>
          <cell r="BU203" t="str">
            <v>N/A</v>
          </cell>
          <cell r="BV203" t="str">
            <v>673742</v>
          </cell>
          <cell r="BW203">
            <v>0.44600000000000001</v>
          </cell>
        </row>
        <row r="204">
          <cell r="A204" t="str">
            <v>929374</v>
          </cell>
          <cell r="B204" t="str">
            <v>I:LI</v>
          </cell>
          <cell r="C204" t="str">
            <v>LINIFICIO</v>
          </cell>
          <cell r="D204">
            <v>3.1520000000000001</v>
          </cell>
          <cell r="E204">
            <v>27648</v>
          </cell>
          <cell r="F204">
            <v>87.3</v>
          </cell>
          <cell r="G204">
            <v>3.351</v>
          </cell>
          <cell r="H204">
            <v>1.625</v>
          </cell>
          <cell r="I204">
            <v>-2.415</v>
          </cell>
          <cell r="J204" t="str">
            <v>929374</v>
          </cell>
          <cell r="K204" t="str">
            <v>I:LI</v>
          </cell>
          <cell r="L204">
            <v>7.3940000000000001</v>
          </cell>
          <cell r="M204">
            <v>4.5439999999999996</v>
          </cell>
          <cell r="N204">
            <v>91.495000000000005</v>
          </cell>
          <cell r="P204" t="str">
            <v>929374</v>
          </cell>
          <cell r="Q204">
            <v>-6.867</v>
          </cell>
          <cell r="R204">
            <v>71.180999999999997</v>
          </cell>
          <cell r="S204" t="str">
            <v>929374</v>
          </cell>
          <cell r="T204" t="str">
            <v>I:LI</v>
          </cell>
          <cell r="U204">
            <v>23.8</v>
          </cell>
          <cell r="V204">
            <v>0.42299999999999999</v>
          </cell>
          <cell r="W204">
            <v>10</v>
          </cell>
          <cell r="X204">
            <v>0.63300000000000001</v>
          </cell>
          <cell r="Y204">
            <v>72.435000000000002</v>
          </cell>
          <cell r="Z204">
            <v>-4.4850000000000003</v>
          </cell>
          <cell r="AA204" t="str">
            <v>929374</v>
          </cell>
          <cell r="AB204">
            <v>117.2</v>
          </cell>
          <cell r="AC204">
            <v>2.996</v>
          </cell>
          <cell r="AD204">
            <v>3.1030000000000002</v>
          </cell>
          <cell r="AE204">
            <v>121.379</v>
          </cell>
          <cell r="AF204">
            <v>39</v>
          </cell>
          <cell r="AG204" t="str">
            <v>929374</v>
          </cell>
          <cell r="AH204">
            <v>3.6230000000000002</v>
          </cell>
          <cell r="AI204">
            <v>2.9350000000000001</v>
          </cell>
          <cell r="AJ204">
            <v>1.6459999999999999</v>
          </cell>
          <cell r="AL204" t="str">
            <v>929374</v>
          </cell>
          <cell r="AM204">
            <v>38391</v>
          </cell>
          <cell r="AN204">
            <v>38062</v>
          </cell>
          <cell r="AO204">
            <v>-14.488</v>
          </cell>
          <cell r="AP204" t="str">
            <v>929374</v>
          </cell>
          <cell r="AQ204">
            <v>-2.3780000000000001</v>
          </cell>
          <cell r="AR204">
            <v>-4.6710000000000003</v>
          </cell>
          <cell r="AU204" t="str">
            <v>929374</v>
          </cell>
          <cell r="AV204">
            <v>138.30500000000001</v>
          </cell>
          <cell r="AW204">
            <v>94.519000000000005</v>
          </cell>
          <cell r="AY204" t="str">
            <v>929374</v>
          </cell>
          <cell r="AZ204" t="str">
            <v>I:LI</v>
          </cell>
          <cell r="BA204">
            <v>2.5569999999999999</v>
          </cell>
          <cell r="BB204">
            <v>3.0960000000000001</v>
          </cell>
          <cell r="BC204">
            <v>46.2</v>
          </cell>
          <cell r="BD204" t="str">
            <v>929374</v>
          </cell>
          <cell r="BE204" t="str">
            <v>I:LI</v>
          </cell>
          <cell r="BF204">
            <v>1.54</v>
          </cell>
          <cell r="BG204">
            <v>104.675</v>
          </cell>
          <cell r="BH204">
            <v>1</v>
          </cell>
          <cell r="BI204" t="str">
            <v>929374</v>
          </cell>
          <cell r="BJ204">
            <v>119.651</v>
          </cell>
          <cell r="BK204" t="str">
            <v>929374</v>
          </cell>
          <cell r="BL204" t="str">
            <v>#NA</v>
          </cell>
          <cell r="BM204" t="str">
            <v>#NA</v>
          </cell>
          <cell r="BN204" t="str">
            <v>#NA</v>
          </cell>
          <cell r="BO204" t="str">
            <v>#NA</v>
          </cell>
          <cell r="BP204" t="str">
            <v>929374</v>
          </cell>
          <cell r="BQ204" t="str">
            <v>#NA</v>
          </cell>
          <cell r="BR204" t="str">
            <v>#NA</v>
          </cell>
          <cell r="BS204" t="str">
            <v>#NA</v>
          </cell>
          <cell r="BT204" t="str">
            <v>#NA</v>
          </cell>
          <cell r="BU204" t="str">
            <v>#NA</v>
          </cell>
          <cell r="BV204" t="str">
            <v>929374</v>
          </cell>
          <cell r="BW204">
            <v>2.9950000000000001</v>
          </cell>
        </row>
        <row r="205">
          <cell r="A205" t="str">
            <v>13871C</v>
          </cell>
          <cell r="B205" t="str">
            <v>I:LTM</v>
          </cell>
          <cell r="C205" t="str">
            <v>LOTTOMATICA</v>
          </cell>
          <cell r="D205">
            <v>30.07</v>
          </cell>
          <cell r="E205">
            <v>88979</v>
          </cell>
          <cell r="F205">
            <v>2677.39</v>
          </cell>
          <cell r="G205">
            <v>32.11</v>
          </cell>
          <cell r="H205">
            <v>17.727</v>
          </cell>
          <cell r="I205">
            <v>-0.26500000000000001</v>
          </cell>
          <cell r="J205" t="str">
            <v>13871C</v>
          </cell>
          <cell r="K205" t="str">
            <v>I:LTM</v>
          </cell>
          <cell r="L205">
            <v>8.8699999999999992</v>
          </cell>
          <cell r="M205">
            <v>28.724</v>
          </cell>
          <cell r="N205">
            <v>60.287999999999997</v>
          </cell>
          <cell r="P205" t="str">
            <v>13871C</v>
          </cell>
          <cell r="Q205">
            <v>17.312999999999999</v>
          </cell>
          <cell r="R205">
            <v>39.975000000000001</v>
          </cell>
          <cell r="S205" t="str">
            <v>13871C</v>
          </cell>
          <cell r="T205" t="str">
            <v>I:LTM</v>
          </cell>
          <cell r="U205">
            <v>314.7</v>
          </cell>
          <cell r="V205">
            <v>0.17599999999999999</v>
          </cell>
          <cell r="W205">
            <v>7</v>
          </cell>
          <cell r="X205">
            <v>0.58899999999999997</v>
          </cell>
          <cell r="Y205">
            <v>8934.0229999999992</v>
          </cell>
          <cell r="Z205">
            <v>-5.1719999999999997</v>
          </cell>
          <cell r="AA205" t="str">
            <v>13871C</v>
          </cell>
          <cell r="AB205">
            <v>176.3</v>
          </cell>
          <cell r="AC205">
            <v>27.103000000000002</v>
          </cell>
          <cell r="AD205">
            <v>29.837</v>
          </cell>
          <cell r="AE205">
            <v>15238.835999999999</v>
          </cell>
          <cell r="AF205">
            <v>503.6</v>
          </cell>
          <cell r="AG205" t="str">
            <v>13871C</v>
          </cell>
          <cell r="AH205">
            <v>5.0999999999999996</v>
          </cell>
          <cell r="AI205">
            <v>27.62</v>
          </cell>
          <cell r="AJ205">
            <v>18.760000000000002</v>
          </cell>
          <cell r="AL205" t="str">
            <v>13871C</v>
          </cell>
          <cell r="AM205">
            <v>38391</v>
          </cell>
          <cell r="AN205">
            <v>38103</v>
          </cell>
          <cell r="AO205">
            <v>9.6929999999999996</v>
          </cell>
          <cell r="AP205" t="str">
            <v>13871C</v>
          </cell>
          <cell r="AQ205">
            <v>-0.90100000000000002</v>
          </cell>
          <cell r="AR205">
            <v>-5.3579999999999997</v>
          </cell>
          <cell r="AU205" t="str">
            <v>13871C</v>
          </cell>
          <cell r="AV205">
            <v>363.98399999999998</v>
          </cell>
          <cell r="AW205">
            <v>320.19799999999998</v>
          </cell>
          <cell r="AY205" t="str">
            <v>13871C</v>
          </cell>
          <cell r="AZ205" t="str">
            <v>I:LTM</v>
          </cell>
          <cell r="BA205">
            <v>22.190999999999999</v>
          </cell>
          <cell r="BB205">
            <v>29.744</v>
          </cell>
          <cell r="BC205">
            <v>248.8</v>
          </cell>
          <cell r="BD205" t="str">
            <v>13871C</v>
          </cell>
          <cell r="BE205" t="str">
            <v>I:LTM</v>
          </cell>
          <cell r="BF205">
            <v>6.9870000000000001</v>
          </cell>
          <cell r="BG205">
            <v>330.35399999999998</v>
          </cell>
          <cell r="BH205">
            <v>1</v>
          </cell>
          <cell r="BI205" t="str">
            <v>13871C</v>
          </cell>
          <cell r="BJ205">
            <v>5731.9449999999997</v>
          </cell>
          <cell r="BK205" t="str">
            <v>13871C</v>
          </cell>
          <cell r="BL205">
            <v>5000</v>
          </cell>
          <cell r="BM205" t="str">
            <v>CONSUMER SERVICES</v>
          </cell>
          <cell r="BN205">
            <v>5700</v>
          </cell>
          <cell r="BO205" t="str">
            <v>TRAVEL &amp; LEISURE</v>
          </cell>
          <cell r="BP205" t="str">
            <v>13871C</v>
          </cell>
          <cell r="BQ205">
            <v>5750</v>
          </cell>
          <cell r="BR205" t="str">
            <v>TRAVEL &amp; LEISURE</v>
          </cell>
          <cell r="BS205">
            <v>5752</v>
          </cell>
          <cell r="BT205" t="str">
            <v>GAMBLING</v>
          </cell>
          <cell r="BU205" t="str">
            <v>MEDIUM</v>
          </cell>
          <cell r="BV205" t="str">
            <v>13871C</v>
          </cell>
          <cell r="BW205">
            <v>24.88</v>
          </cell>
        </row>
        <row r="206">
          <cell r="A206" t="str">
            <v>255249</v>
          </cell>
          <cell r="B206" t="str">
            <v>I:LUX</v>
          </cell>
          <cell r="C206" t="str">
            <v>LUXOTTICA</v>
          </cell>
          <cell r="D206">
            <v>16.562999999999999</v>
          </cell>
          <cell r="E206">
            <v>455425</v>
          </cell>
          <cell r="F206">
            <v>7541.83</v>
          </cell>
          <cell r="G206">
            <v>17.016999999999999</v>
          </cell>
          <cell r="H206">
            <v>12.427</v>
          </cell>
          <cell r="I206">
            <v>-2.3580000000000001</v>
          </cell>
          <cell r="J206" t="str">
            <v>255249</v>
          </cell>
          <cell r="K206" t="str">
            <v>I:LUX</v>
          </cell>
          <cell r="L206">
            <v>7.3849999999999998</v>
          </cell>
          <cell r="M206">
            <v>12.026</v>
          </cell>
          <cell r="N206">
            <v>24.44</v>
          </cell>
          <cell r="P206" t="str">
            <v>255249</v>
          </cell>
          <cell r="Q206">
            <v>0.61399999999999999</v>
          </cell>
          <cell r="R206">
            <v>4.1269999999999998</v>
          </cell>
          <cell r="S206" t="str">
            <v>255249</v>
          </cell>
          <cell r="T206" t="str">
            <v>I:LUX</v>
          </cell>
          <cell r="U206">
            <v>595.4</v>
          </cell>
          <cell r="V206">
            <v>1.1910000000000001</v>
          </cell>
          <cell r="W206">
            <v>4</v>
          </cell>
          <cell r="X206">
            <v>0.72799999999999998</v>
          </cell>
          <cell r="Y206">
            <v>9279.9879999999994</v>
          </cell>
          <cell r="Z206">
            <v>-2.6680000000000001</v>
          </cell>
          <cell r="AA206" t="str">
            <v>255249</v>
          </cell>
          <cell r="AB206">
            <v>36.200000000000003</v>
          </cell>
          <cell r="AC206">
            <v>15.462999999999999</v>
          </cell>
          <cell r="AD206">
            <v>16.513000000000002</v>
          </cell>
          <cell r="AE206">
            <v>11782.441000000001</v>
          </cell>
          <cell r="AF206">
            <v>716.7</v>
          </cell>
          <cell r="AG206" t="str">
            <v>255249</v>
          </cell>
          <cell r="AH206">
            <v>3.6139999999999999</v>
          </cell>
          <cell r="AI206">
            <v>15.423999999999999</v>
          </cell>
          <cell r="AJ206">
            <v>13.31</v>
          </cell>
          <cell r="AL206" t="str">
            <v>255249</v>
          </cell>
          <cell r="AM206">
            <v>38392</v>
          </cell>
          <cell r="AN206">
            <v>38068</v>
          </cell>
          <cell r="AO206">
            <v>-7.0060000000000002</v>
          </cell>
          <cell r="AP206" t="str">
            <v>255249</v>
          </cell>
          <cell r="AQ206">
            <v>-2.387</v>
          </cell>
          <cell r="AR206">
            <v>-2.8540000000000001</v>
          </cell>
          <cell r="AU206" t="str">
            <v>255249</v>
          </cell>
          <cell r="AV206">
            <v>29.608000000000001</v>
          </cell>
          <cell r="AW206">
            <v>-14.178000000000001</v>
          </cell>
          <cell r="AY206" t="str">
            <v>255249</v>
          </cell>
          <cell r="AZ206" t="str">
            <v>I:LUX</v>
          </cell>
          <cell r="BA206">
            <v>14.234999999999999</v>
          </cell>
          <cell r="BB206">
            <v>16.466999999999999</v>
          </cell>
          <cell r="BC206">
            <v>664.4</v>
          </cell>
          <cell r="BD206" t="str">
            <v>255249</v>
          </cell>
          <cell r="BE206" t="str">
            <v>I:LUX</v>
          </cell>
          <cell r="BF206">
            <v>17.257000000000001</v>
          </cell>
          <cell r="BG206">
            <v>-4.0220000000000002</v>
          </cell>
          <cell r="BH206">
            <v>1</v>
          </cell>
          <cell r="BI206" t="str">
            <v>255249</v>
          </cell>
          <cell r="BJ206">
            <v>9424.2420000000002</v>
          </cell>
          <cell r="BK206" t="str">
            <v>255249</v>
          </cell>
          <cell r="BL206">
            <v>3000</v>
          </cell>
          <cell r="BM206" t="str">
            <v>CONSUMER GOODS</v>
          </cell>
          <cell r="BN206">
            <v>3700</v>
          </cell>
          <cell r="BO206" t="str">
            <v>PERSONAL &amp; HOUSEHOLD GOODS</v>
          </cell>
          <cell r="BP206" t="str">
            <v>255249</v>
          </cell>
          <cell r="BQ206">
            <v>3760</v>
          </cell>
          <cell r="BR206" t="str">
            <v>PERSONAL GOODS</v>
          </cell>
          <cell r="BS206">
            <v>3763</v>
          </cell>
          <cell r="BT206" t="str">
            <v>CLOTHING &amp; ACCESSORIES</v>
          </cell>
          <cell r="BU206" t="str">
            <v>LARGE</v>
          </cell>
          <cell r="BV206" t="str">
            <v>255249</v>
          </cell>
          <cell r="BW206">
            <v>14.952</v>
          </cell>
        </row>
        <row r="207">
          <cell r="A207" t="str">
            <v>504766</v>
          </cell>
          <cell r="B207" t="str">
            <v>I:MAF</v>
          </cell>
          <cell r="C207" t="str">
            <v>MAFFEI</v>
          </cell>
          <cell r="D207">
            <v>1.796</v>
          </cell>
          <cell r="E207">
            <v>30000</v>
          </cell>
          <cell r="F207">
            <v>53.97</v>
          </cell>
          <cell r="G207">
            <v>1.8120000000000001</v>
          </cell>
          <cell r="H207">
            <v>1.5</v>
          </cell>
          <cell r="I207">
            <v>1.1830000000000001</v>
          </cell>
          <cell r="J207" t="str">
            <v>504766</v>
          </cell>
          <cell r="K207" t="str">
            <v>I:MAF</v>
          </cell>
          <cell r="L207">
            <v>7.5449999999999999</v>
          </cell>
          <cell r="M207">
            <v>15.871</v>
          </cell>
          <cell r="N207">
            <v>16.623000000000001</v>
          </cell>
          <cell r="P207" t="str">
            <v>504766</v>
          </cell>
          <cell r="Q207">
            <v>4.46</v>
          </cell>
          <cell r="R207">
            <v>-3.69</v>
          </cell>
          <cell r="S207" t="str">
            <v>504766</v>
          </cell>
          <cell r="T207" t="str">
            <v>I:MAF</v>
          </cell>
          <cell r="U207">
            <v>48.5</v>
          </cell>
          <cell r="V207">
            <v>-0.13900000000000001</v>
          </cell>
          <cell r="W207">
            <v>3</v>
          </cell>
          <cell r="X207">
            <v>0.246</v>
          </cell>
          <cell r="Y207">
            <v>82.768000000000001</v>
          </cell>
          <cell r="Z207">
            <v>-0.38800000000000001</v>
          </cell>
          <cell r="AA207" t="str">
            <v>504766</v>
          </cell>
          <cell r="AB207">
            <v>91.3</v>
          </cell>
          <cell r="AC207">
            <v>1.6719999999999999</v>
          </cell>
          <cell r="AD207">
            <v>1.7649999999999999</v>
          </cell>
          <cell r="AE207">
            <v>139.017</v>
          </cell>
          <cell r="AF207">
            <v>79</v>
          </cell>
          <cell r="AG207" t="str">
            <v>504766</v>
          </cell>
          <cell r="AH207">
            <v>3.774</v>
          </cell>
          <cell r="AI207">
            <v>1.67</v>
          </cell>
          <cell r="AJ207">
            <v>1.54</v>
          </cell>
          <cell r="AL207" t="str">
            <v>504766</v>
          </cell>
          <cell r="AM207">
            <v>38387</v>
          </cell>
          <cell r="AN207">
            <v>38135</v>
          </cell>
          <cell r="AO207">
            <v>-3.161</v>
          </cell>
          <cell r="AP207" t="str">
            <v>504766</v>
          </cell>
          <cell r="AQ207">
            <v>-2.2269999999999999</v>
          </cell>
          <cell r="AR207">
            <v>-0.57499999999999996</v>
          </cell>
          <cell r="AU207" t="str">
            <v>504766</v>
          </cell>
          <cell r="AV207">
            <v>75.046999999999997</v>
          </cell>
          <cell r="AW207">
            <v>31.260999999999999</v>
          </cell>
          <cell r="AY207" t="str">
            <v>504766</v>
          </cell>
          <cell r="AZ207" t="str">
            <v>I:MAF</v>
          </cell>
          <cell r="BA207">
            <v>1.5980000000000001</v>
          </cell>
          <cell r="BB207">
            <v>1.7609999999999999</v>
          </cell>
          <cell r="BC207">
            <v>29.3</v>
          </cell>
          <cell r="BD207" t="str">
            <v>504766</v>
          </cell>
          <cell r="BE207" t="str">
            <v>I:MAF</v>
          </cell>
          <cell r="BF207">
            <v>1.27</v>
          </cell>
          <cell r="BG207">
            <v>41.417000000000002</v>
          </cell>
          <cell r="BH207">
            <v>1</v>
          </cell>
          <cell r="BI207" t="str">
            <v>504766</v>
          </cell>
          <cell r="BJ207">
            <v>47.744</v>
          </cell>
          <cell r="BK207" t="str">
            <v>504766</v>
          </cell>
          <cell r="BL207" t="str">
            <v>#NA</v>
          </cell>
          <cell r="BM207" t="str">
            <v>#NA</v>
          </cell>
          <cell r="BN207" t="str">
            <v>#NA</v>
          </cell>
          <cell r="BO207" t="str">
            <v>#NA</v>
          </cell>
          <cell r="BP207" t="str">
            <v>504766</v>
          </cell>
          <cell r="BQ207" t="str">
            <v>#NA</v>
          </cell>
          <cell r="BR207" t="str">
            <v>#NA</v>
          </cell>
          <cell r="BS207" t="str">
            <v>#NA</v>
          </cell>
          <cell r="BT207" t="str">
            <v>#NA</v>
          </cell>
          <cell r="BU207" t="str">
            <v>#NA</v>
          </cell>
          <cell r="BV207" t="str">
            <v>504766</v>
          </cell>
          <cell r="BW207">
            <v>1.619</v>
          </cell>
        </row>
        <row r="208">
          <cell r="A208" t="str">
            <v>672733</v>
          </cell>
          <cell r="B208" t="str">
            <v>I:MCL</v>
          </cell>
          <cell r="C208" t="str">
            <v>MARCOLIN</v>
          </cell>
          <cell r="D208">
            <v>1.607</v>
          </cell>
          <cell r="E208">
            <v>45378</v>
          </cell>
          <cell r="F208">
            <v>72.599999999999994</v>
          </cell>
          <cell r="G208">
            <v>1.645</v>
          </cell>
          <cell r="H208">
            <v>0.84499999999999997</v>
          </cell>
          <cell r="I208">
            <v>-2.31</v>
          </cell>
          <cell r="J208" t="str">
            <v>672733</v>
          </cell>
          <cell r="K208" t="str">
            <v>I:MCL</v>
          </cell>
          <cell r="L208">
            <v>15.032</v>
          </cell>
          <cell r="M208">
            <v>80.319000000000003</v>
          </cell>
          <cell r="N208">
            <v>58.168999999999997</v>
          </cell>
          <cell r="P208" t="str">
            <v>672733</v>
          </cell>
          <cell r="Q208">
            <v>68.906999999999996</v>
          </cell>
          <cell r="R208">
            <v>37.856000000000002</v>
          </cell>
          <cell r="S208" t="str">
            <v>672733</v>
          </cell>
          <cell r="T208" t="str">
            <v>I:MCL</v>
          </cell>
          <cell r="U208">
            <v>475.9</v>
          </cell>
          <cell r="V208">
            <v>0.68700000000000006</v>
          </cell>
          <cell r="W208">
            <v>7</v>
          </cell>
          <cell r="X208">
            <v>0.57399999999999995</v>
          </cell>
          <cell r="Y208">
            <v>608.928</v>
          </cell>
          <cell r="Z208">
            <v>14.704000000000001</v>
          </cell>
          <cell r="AA208" t="str">
            <v>672733</v>
          </cell>
          <cell r="AB208">
            <v>15.3</v>
          </cell>
          <cell r="AC208">
            <v>1.331</v>
          </cell>
          <cell r="AD208">
            <v>1.4259999999999999</v>
          </cell>
          <cell r="AE208">
            <v>393.58199999999999</v>
          </cell>
          <cell r="AF208">
            <v>266.3</v>
          </cell>
          <cell r="AG208" t="str">
            <v>672733</v>
          </cell>
          <cell r="AH208">
            <v>11.260999999999999</v>
          </cell>
          <cell r="AI208">
            <v>1.397</v>
          </cell>
          <cell r="AJ208">
            <v>1.016</v>
          </cell>
          <cell r="AL208" t="str">
            <v>672733</v>
          </cell>
          <cell r="AM208">
            <v>38398</v>
          </cell>
          <cell r="AN208">
            <v>38293</v>
          </cell>
          <cell r="AO208">
            <v>61.286999999999999</v>
          </cell>
          <cell r="AP208" t="str">
            <v>672733</v>
          </cell>
          <cell r="AQ208">
            <v>5.2610000000000001</v>
          </cell>
          <cell r="AR208">
            <v>14.518000000000001</v>
          </cell>
          <cell r="AU208" t="str">
            <v>672733</v>
          </cell>
          <cell r="AV208">
            <v>37.307000000000002</v>
          </cell>
          <cell r="AW208">
            <v>-6.4790000000000001</v>
          </cell>
          <cell r="AY208" t="str">
            <v>672733</v>
          </cell>
          <cell r="AZ208" t="str">
            <v>I:MCL</v>
          </cell>
          <cell r="BA208">
            <v>1.1080000000000001</v>
          </cell>
          <cell r="BB208">
            <v>1.425</v>
          </cell>
          <cell r="BC208">
            <v>219.2</v>
          </cell>
          <cell r="BD208" t="str">
            <v>672733</v>
          </cell>
          <cell r="BE208" t="str">
            <v>I:MCL</v>
          </cell>
          <cell r="BF208">
            <v>1.55</v>
          </cell>
          <cell r="BG208">
            <v>3.677</v>
          </cell>
          <cell r="BH208">
            <v>1</v>
          </cell>
          <cell r="BI208" t="str">
            <v>672733</v>
          </cell>
          <cell r="BJ208">
            <v>258.43900000000002</v>
          </cell>
          <cell r="BK208" t="str">
            <v>672733</v>
          </cell>
          <cell r="BL208" t="str">
            <v>#NA</v>
          </cell>
          <cell r="BM208" t="str">
            <v>#NA</v>
          </cell>
          <cell r="BN208" t="str">
            <v>#NA</v>
          </cell>
          <cell r="BO208" t="str">
            <v>#NA</v>
          </cell>
          <cell r="BP208" t="str">
            <v>672733</v>
          </cell>
          <cell r="BQ208" t="str">
            <v>#NA</v>
          </cell>
          <cell r="BR208" t="str">
            <v>#NA</v>
          </cell>
          <cell r="BS208" t="str">
            <v>#NA</v>
          </cell>
          <cell r="BT208" t="str">
            <v>#NA</v>
          </cell>
          <cell r="BU208" t="str">
            <v>#NA</v>
          </cell>
          <cell r="BV208" t="str">
            <v>672733</v>
          </cell>
          <cell r="BW208">
            <v>1.1839999999999999</v>
          </cell>
        </row>
        <row r="209">
          <cell r="A209" t="str">
            <v>298539</v>
          </cell>
          <cell r="B209" t="str">
            <v>I:MBFG</v>
          </cell>
          <cell r="C209" t="str">
            <v>MARIELLA BURANI</v>
          </cell>
          <cell r="D209">
            <v>9.34</v>
          </cell>
          <cell r="E209">
            <v>28000</v>
          </cell>
          <cell r="F209">
            <v>261.52</v>
          </cell>
          <cell r="G209">
            <v>9.3640000000000008</v>
          </cell>
          <cell r="H209">
            <v>7.3</v>
          </cell>
          <cell r="I209">
            <v>-0.25600000000000001</v>
          </cell>
          <cell r="J209" t="str">
            <v>298539</v>
          </cell>
          <cell r="K209" t="str">
            <v>I:MBFG</v>
          </cell>
          <cell r="L209">
            <v>10.926</v>
          </cell>
          <cell r="M209">
            <v>16.75</v>
          </cell>
          <cell r="N209">
            <v>23.873000000000001</v>
          </cell>
          <cell r="P209" t="str">
            <v>298539</v>
          </cell>
          <cell r="Q209">
            <v>5.3390000000000004</v>
          </cell>
          <cell r="R209">
            <v>3.5590000000000002</v>
          </cell>
          <cell r="S209" t="str">
            <v>298539</v>
          </cell>
          <cell r="T209" t="str">
            <v>I:MBFG</v>
          </cell>
          <cell r="U209">
            <v>81.599999999999994</v>
          </cell>
          <cell r="V209">
            <v>0.27400000000000002</v>
          </cell>
          <cell r="W209">
            <v>3</v>
          </cell>
          <cell r="X209">
            <v>0.63600000000000001</v>
          </cell>
          <cell r="Y209">
            <v>699.72299999999996</v>
          </cell>
          <cell r="Z209">
            <v>2.637</v>
          </cell>
          <cell r="AA209" t="str">
            <v>298539</v>
          </cell>
          <cell r="AB209">
            <v>207.8</v>
          </cell>
          <cell r="AC209">
            <v>8.3469999999999995</v>
          </cell>
          <cell r="AD209">
            <v>8.6760000000000002</v>
          </cell>
          <cell r="AE209">
            <v>1347.845</v>
          </cell>
          <cell r="AF209">
            <v>154.5</v>
          </cell>
          <cell r="AG209" t="str">
            <v>298539</v>
          </cell>
          <cell r="AH209">
            <v>7.1559999999999997</v>
          </cell>
          <cell r="AI209">
            <v>8.42</v>
          </cell>
          <cell r="AJ209">
            <v>7.54</v>
          </cell>
          <cell r="AL209" t="str">
            <v>298539</v>
          </cell>
          <cell r="AM209">
            <v>38398</v>
          </cell>
          <cell r="AN209">
            <v>38182</v>
          </cell>
          <cell r="AO209">
            <v>-2.282</v>
          </cell>
          <cell r="AP209" t="str">
            <v>298539</v>
          </cell>
          <cell r="AQ209">
            <v>1.155</v>
          </cell>
          <cell r="AR209">
            <v>2.4510000000000001</v>
          </cell>
          <cell r="AU209" t="str">
            <v>298539</v>
          </cell>
          <cell r="AV209">
            <v>65.179000000000002</v>
          </cell>
          <cell r="AW209">
            <v>21.393000000000001</v>
          </cell>
          <cell r="AY209" t="str">
            <v>298539</v>
          </cell>
          <cell r="AZ209" t="str">
            <v>I:MBFG</v>
          </cell>
          <cell r="BA209">
            <v>7.8239999999999998</v>
          </cell>
          <cell r="BB209">
            <v>8.6649999999999991</v>
          </cell>
          <cell r="BC209">
            <v>51.2</v>
          </cell>
          <cell r="BD209" t="str">
            <v>298539</v>
          </cell>
          <cell r="BE209" t="str">
            <v>I:MBFG</v>
          </cell>
          <cell r="BF209">
            <v>7.1</v>
          </cell>
          <cell r="BG209">
            <v>31.548999999999999</v>
          </cell>
          <cell r="BH209">
            <v>1</v>
          </cell>
          <cell r="BI209" t="str">
            <v>298539</v>
          </cell>
          <cell r="BJ209">
            <v>412.22</v>
          </cell>
          <cell r="BK209" t="str">
            <v>298539</v>
          </cell>
          <cell r="BL209" t="str">
            <v>#NA</v>
          </cell>
          <cell r="BM209" t="str">
            <v>#NA</v>
          </cell>
          <cell r="BN209" t="str">
            <v>#NA</v>
          </cell>
          <cell r="BO209" t="str">
            <v>#NA</v>
          </cell>
          <cell r="BP209" t="str">
            <v>298539</v>
          </cell>
          <cell r="BQ209" t="str">
            <v>#NA</v>
          </cell>
          <cell r="BR209" t="str">
            <v>#NA</v>
          </cell>
          <cell r="BS209" t="str">
            <v>#NA</v>
          </cell>
          <cell r="BT209" t="str">
            <v>#NA</v>
          </cell>
          <cell r="BU209" t="str">
            <v>#NA</v>
          </cell>
          <cell r="BV209" t="str">
            <v>298539</v>
          </cell>
          <cell r="BW209">
            <v>8.0370000000000008</v>
          </cell>
        </row>
        <row r="210">
          <cell r="A210" t="str">
            <v>772770</v>
          </cell>
          <cell r="B210" t="str">
            <v>I:MZ</v>
          </cell>
          <cell r="C210" t="str">
            <v>MARZOTTO</v>
          </cell>
          <cell r="D210">
            <v>15.034000000000001</v>
          </cell>
          <cell r="E210">
            <v>66560</v>
          </cell>
          <cell r="F210">
            <v>1001.73</v>
          </cell>
          <cell r="G210">
            <v>15.135</v>
          </cell>
          <cell r="H210">
            <v>8.9770000000000003</v>
          </cell>
          <cell r="I210">
            <v>-0.66700000000000004</v>
          </cell>
          <cell r="J210" t="str">
            <v>772770</v>
          </cell>
          <cell r="K210" t="str">
            <v>I:MZ</v>
          </cell>
          <cell r="L210">
            <v>3.3759999999999999</v>
          </cell>
          <cell r="M210">
            <v>20.128</v>
          </cell>
          <cell r="N210">
            <v>60.843000000000004</v>
          </cell>
          <cell r="P210" t="str">
            <v>772770</v>
          </cell>
          <cell r="Q210">
            <v>8.7170000000000005</v>
          </cell>
          <cell r="R210">
            <v>40.53</v>
          </cell>
          <cell r="S210" t="str">
            <v>772770</v>
          </cell>
          <cell r="T210" t="str">
            <v>I:MZ</v>
          </cell>
          <cell r="U210">
            <v>74.2</v>
          </cell>
          <cell r="V210">
            <v>0.77400000000000002</v>
          </cell>
          <cell r="W210">
            <v>8</v>
          </cell>
          <cell r="X210">
            <v>0.90600000000000003</v>
          </cell>
          <cell r="Y210">
            <v>1040.9649999999999</v>
          </cell>
          <cell r="Z210">
            <v>1.3069999999999999</v>
          </cell>
          <cell r="AA210" t="str">
            <v>772770</v>
          </cell>
          <cell r="AB210">
            <v>-25.6</v>
          </cell>
          <cell r="AC210">
            <v>14.157999999999999</v>
          </cell>
          <cell r="AD210">
            <v>14.778</v>
          </cell>
          <cell r="AE210">
            <v>765.42600000000004</v>
          </cell>
          <cell r="AF210">
            <v>51.8</v>
          </cell>
          <cell r="AG210" t="str">
            <v>772770</v>
          </cell>
          <cell r="AH210">
            <v>-0.39500000000000002</v>
          </cell>
          <cell r="AI210">
            <v>14.542999999999999</v>
          </cell>
          <cell r="AJ210">
            <v>9.3469999999999995</v>
          </cell>
          <cell r="AL210" t="str">
            <v>772770</v>
          </cell>
          <cell r="AM210">
            <v>38398</v>
          </cell>
          <cell r="AN210">
            <v>38069</v>
          </cell>
          <cell r="AO210">
            <v>1.0960000000000001</v>
          </cell>
          <cell r="AP210" t="str">
            <v>772770</v>
          </cell>
          <cell r="AQ210">
            <v>-6.3949999999999996</v>
          </cell>
          <cell r="AR210">
            <v>1.121</v>
          </cell>
          <cell r="AU210" t="str">
            <v>772770</v>
          </cell>
          <cell r="AV210">
            <v>106.812</v>
          </cell>
          <cell r="AW210">
            <v>63.027000000000001</v>
          </cell>
          <cell r="AY210" t="str">
            <v>772770</v>
          </cell>
          <cell r="AZ210" t="str">
            <v>I:MZ</v>
          </cell>
          <cell r="BA210">
            <v>11.388</v>
          </cell>
          <cell r="BB210">
            <v>14.769</v>
          </cell>
          <cell r="BC210">
            <v>83.4</v>
          </cell>
          <cell r="BD210" t="str">
            <v>772770</v>
          </cell>
          <cell r="BE210" t="str">
            <v>I:MZ</v>
          </cell>
          <cell r="BF210">
            <v>8.6809999999999992</v>
          </cell>
          <cell r="BG210">
            <v>73.183000000000007</v>
          </cell>
          <cell r="BH210">
            <v>1</v>
          </cell>
          <cell r="BI210" t="str">
            <v>772770</v>
          </cell>
          <cell r="BJ210">
            <v>934.76499999999999</v>
          </cell>
          <cell r="BK210" t="str">
            <v>772770</v>
          </cell>
          <cell r="BL210">
            <v>3000</v>
          </cell>
          <cell r="BM210" t="str">
            <v>CONSUMER GOODS</v>
          </cell>
          <cell r="BN210">
            <v>3700</v>
          </cell>
          <cell r="BO210" t="str">
            <v>PERSONAL &amp; HOUSEHOLD GOODS</v>
          </cell>
          <cell r="BP210" t="str">
            <v>772770</v>
          </cell>
          <cell r="BQ210">
            <v>3760</v>
          </cell>
          <cell r="BR210" t="str">
            <v>PERSONAL GOODS</v>
          </cell>
          <cell r="BS210">
            <v>3763</v>
          </cell>
          <cell r="BT210" t="str">
            <v>CLOTHING &amp; ACCESSORIES</v>
          </cell>
          <cell r="BU210" t="str">
            <v>SMALL</v>
          </cell>
          <cell r="BV210" t="str">
            <v>772770</v>
          </cell>
          <cell r="BW210">
            <v>12.898</v>
          </cell>
        </row>
        <row r="211">
          <cell r="A211" t="str">
            <v>505428</v>
          </cell>
          <cell r="B211" t="str">
            <v>I:MZNC</v>
          </cell>
          <cell r="C211" t="str">
            <v>MARZOTTO RNC</v>
          </cell>
          <cell r="D211">
            <v>13.564</v>
          </cell>
          <cell r="E211">
            <v>2493</v>
          </cell>
          <cell r="F211">
            <v>33.78</v>
          </cell>
          <cell r="G211">
            <v>13.593</v>
          </cell>
          <cell r="H211">
            <v>6.31</v>
          </cell>
          <cell r="I211">
            <v>-0.21299999999999999</v>
          </cell>
          <cell r="J211" t="str">
            <v>505428</v>
          </cell>
          <cell r="K211" t="str">
            <v>I:MZNC</v>
          </cell>
          <cell r="L211">
            <v>5.1639999999999997</v>
          </cell>
          <cell r="M211">
            <v>38.408000000000001</v>
          </cell>
          <cell r="N211">
            <v>104.89400000000001</v>
          </cell>
          <cell r="P211" t="str">
            <v>505428</v>
          </cell>
          <cell r="Q211">
            <v>26.997</v>
          </cell>
          <cell r="R211">
            <v>84.581000000000003</v>
          </cell>
          <cell r="S211" t="str">
            <v>505428</v>
          </cell>
          <cell r="T211" t="str">
            <v>I:MZNC</v>
          </cell>
          <cell r="U211">
            <v>13.3</v>
          </cell>
          <cell r="V211">
            <v>0.45500000000000002</v>
          </cell>
          <cell r="W211">
            <v>10</v>
          </cell>
          <cell r="X211">
            <v>0.47799999999999998</v>
          </cell>
          <cell r="Y211">
            <v>158.79</v>
          </cell>
          <cell r="Z211">
            <v>1.6639999999999999</v>
          </cell>
          <cell r="AA211" t="str">
            <v>505428</v>
          </cell>
          <cell r="AB211">
            <v>-35.1</v>
          </cell>
          <cell r="AC211">
            <v>12.234999999999999</v>
          </cell>
          <cell r="AD211">
            <v>13.382</v>
          </cell>
          <cell r="AE211">
            <v>127.342</v>
          </cell>
          <cell r="AF211">
            <v>9.5</v>
          </cell>
          <cell r="AG211" t="str">
            <v>505428</v>
          </cell>
          <cell r="AH211">
            <v>1.393</v>
          </cell>
          <cell r="AI211">
            <v>12.898</v>
          </cell>
          <cell r="AJ211">
            <v>6.62</v>
          </cell>
          <cell r="AL211" t="str">
            <v>505428</v>
          </cell>
          <cell r="AM211">
            <v>38398</v>
          </cell>
          <cell r="AN211">
            <v>38068</v>
          </cell>
          <cell r="AO211">
            <v>19.376000000000001</v>
          </cell>
          <cell r="AP211" t="str">
            <v>505428</v>
          </cell>
          <cell r="AQ211">
            <v>-4.6079999999999997</v>
          </cell>
          <cell r="AR211">
            <v>1.478</v>
          </cell>
          <cell r="AU211" t="str">
            <v>505428</v>
          </cell>
          <cell r="AV211">
            <v>114.483</v>
          </cell>
          <cell r="AW211">
            <v>70.697000000000003</v>
          </cell>
          <cell r="AY211" t="str">
            <v>505428</v>
          </cell>
          <cell r="AZ211" t="str">
            <v>I:MZNC</v>
          </cell>
          <cell r="BA211">
            <v>9.0779999999999994</v>
          </cell>
          <cell r="BB211">
            <v>13.362</v>
          </cell>
          <cell r="BC211">
            <v>10.4</v>
          </cell>
          <cell r="BD211" t="str">
            <v>505428</v>
          </cell>
          <cell r="BE211" t="str">
            <v>I:MZNC</v>
          </cell>
          <cell r="BF211">
            <v>7.5</v>
          </cell>
          <cell r="BG211">
            <v>80.852999999999994</v>
          </cell>
          <cell r="BH211">
            <v>1</v>
          </cell>
          <cell r="BI211" t="str">
            <v>505428</v>
          </cell>
          <cell r="BJ211">
            <v>98.197999999999993</v>
          </cell>
          <cell r="BK211" t="str">
            <v>505428</v>
          </cell>
          <cell r="BL211" t="str">
            <v>#NA</v>
          </cell>
          <cell r="BM211" t="str">
            <v>#NA</v>
          </cell>
          <cell r="BN211" t="str">
            <v>#NA</v>
          </cell>
          <cell r="BO211" t="str">
            <v>#NA</v>
          </cell>
          <cell r="BP211" t="str">
            <v>505428</v>
          </cell>
          <cell r="BQ211" t="str">
            <v>#NA</v>
          </cell>
          <cell r="BR211" t="str">
            <v>#NA</v>
          </cell>
          <cell r="BS211" t="str">
            <v>#NA</v>
          </cell>
          <cell r="BT211" t="str">
            <v>#NA</v>
          </cell>
          <cell r="BU211" t="str">
            <v>#NA</v>
          </cell>
          <cell r="BV211" t="str">
            <v>505428</v>
          </cell>
          <cell r="BW211">
            <v>10.686999999999999</v>
          </cell>
        </row>
        <row r="212">
          <cell r="A212" t="str">
            <v>929414</v>
          </cell>
          <cell r="B212" t="str">
            <v>I:MZR</v>
          </cell>
          <cell r="C212" t="str">
            <v>MARZOTTO RP</v>
          </cell>
          <cell r="D212">
            <v>14.917</v>
          </cell>
          <cell r="E212">
            <v>3284</v>
          </cell>
          <cell r="F212">
            <v>48.61</v>
          </cell>
          <cell r="G212">
            <v>16.338000000000001</v>
          </cell>
          <cell r="H212">
            <v>8.67</v>
          </cell>
          <cell r="I212">
            <v>-0.02</v>
          </cell>
          <cell r="J212" t="str">
            <v>929414</v>
          </cell>
          <cell r="K212" t="str">
            <v>I:MZR</v>
          </cell>
          <cell r="L212">
            <v>-5.0049999999999999</v>
          </cell>
          <cell r="M212">
            <v>24.515999999999998</v>
          </cell>
          <cell r="N212">
            <v>59.353000000000002</v>
          </cell>
          <cell r="P212" t="str">
            <v>929414</v>
          </cell>
          <cell r="Q212">
            <v>13.105</v>
          </cell>
          <cell r="R212">
            <v>39.039000000000001</v>
          </cell>
          <cell r="S212" t="str">
            <v>929414</v>
          </cell>
          <cell r="T212" t="str">
            <v>I:MZR</v>
          </cell>
          <cell r="U212">
            <v>1.2</v>
          </cell>
          <cell r="V212">
            <v>0.52</v>
          </cell>
          <cell r="W212">
            <v>9</v>
          </cell>
          <cell r="X212">
            <v>0.69</v>
          </cell>
          <cell r="Y212">
            <v>18.024000000000001</v>
          </cell>
          <cell r="Z212">
            <v>-0.55300000000000005</v>
          </cell>
          <cell r="AA212" t="str">
            <v>929414</v>
          </cell>
          <cell r="AB212">
            <v>-68.400000000000006</v>
          </cell>
          <cell r="AC212">
            <v>14.824</v>
          </cell>
          <cell r="AD212">
            <v>15.44</v>
          </cell>
          <cell r="AE212">
            <v>10.754</v>
          </cell>
          <cell r="AF212">
            <v>0.7</v>
          </cell>
          <cell r="AG212" t="str">
            <v>929414</v>
          </cell>
          <cell r="AH212">
            <v>-8.7759999999999998</v>
          </cell>
          <cell r="AI212">
            <v>15.702999999999999</v>
          </cell>
          <cell r="AJ212">
            <v>9.3610000000000007</v>
          </cell>
          <cell r="AL212" t="str">
            <v>929414</v>
          </cell>
          <cell r="AM212">
            <v>38364</v>
          </cell>
          <cell r="AN212">
            <v>38072</v>
          </cell>
          <cell r="AO212">
            <v>5.484</v>
          </cell>
          <cell r="AP212" t="str">
            <v>929414</v>
          </cell>
          <cell r="AQ212">
            <v>-14.776999999999999</v>
          </cell>
          <cell r="AR212">
            <v>-0.74</v>
          </cell>
          <cell r="AU212" t="str">
            <v>929414</v>
          </cell>
          <cell r="AV212">
            <v>82.799000000000007</v>
          </cell>
          <cell r="AW212">
            <v>39.014000000000003</v>
          </cell>
          <cell r="AY212" t="str">
            <v>929414</v>
          </cell>
          <cell r="AZ212" t="str">
            <v>I:MZR</v>
          </cell>
          <cell r="BA212">
            <v>11.332000000000001</v>
          </cell>
          <cell r="BB212">
            <v>15.451000000000001</v>
          </cell>
          <cell r="BC212">
            <v>0.9</v>
          </cell>
          <cell r="BD212" t="str">
            <v>929414</v>
          </cell>
          <cell r="BE212" t="str">
            <v>I:MZR</v>
          </cell>
          <cell r="BF212">
            <v>10</v>
          </cell>
          <cell r="BG212">
            <v>49.17</v>
          </cell>
          <cell r="BH212">
            <v>1</v>
          </cell>
          <cell r="BI212" t="str">
            <v>929414</v>
          </cell>
          <cell r="BJ212">
            <v>10.427</v>
          </cell>
          <cell r="BK212" t="str">
            <v>929414</v>
          </cell>
          <cell r="BL212" t="str">
            <v>#NA</v>
          </cell>
          <cell r="BM212" t="str">
            <v>#NA</v>
          </cell>
          <cell r="BN212" t="str">
            <v>#NA</v>
          </cell>
          <cell r="BO212" t="str">
            <v>#NA</v>
          </cell>
          <cell r="BP212" t="str">
            <v>929414</v>
          </cell>
          <cell r="BQ212" t="str">
            <v>#NA</v>
          </cell>
          <cell r="BR212" t="str">
            <v>#NA</v>
          </cell>
          <cell r="BS212" t="str">
            <v>#NA</v>
          </cell>
          <cell r="BT212" t="str">
            <v>#NA</v>
          </cell>
          <cell r="BU212" t="str">
            <v>#NA</v>
          </cell>
          <cell r="BV212" t="str">
            <v>929414</v>
          </cell>
          <cell r="BW212">
            <v>13.026</v>
          </cell>
        </row>
        <row r="213">
          <cell r="A213" t="str">
            <v>866990</v>
          </cell>
          <cell r="B213" t="str">
            <v>I:MS</v>
          </cell>
          <cell r="C213" t="str">
            <v>MEDIASET</v>
          </cell>
          <cell r="D213">
            <v>10.762</v>
          </cell>
          <cell r="E213">
            <v>1181228</v>
          </cell>
          <cell r="F213">
            <v>12721.82</v>
          </cell>
          <cell r="G213">
            <v>10.945</v>
          </cell>
          <cell r="H213">
            <v>8.2200000000000006</v>
          </cell>
          <cell r="I213">
            <v>8.9999999999999993E-3</v>
          </cell>
          <cell r="J213" t="str">
            <v>866990</v>
          </cell>
          <cell r="K213" t="str">
            <v>I:MS</v>
          </cell>
          <cell r="L213">
            <v>5.17</v>
          </cell>
          <cell r="M213">
            <v>16.712</v>
          </cell>
          <cell r="N213">
            <v>15.558999999999999</v>
          </cell>
          <cell r="P213" t="str">
            <v>866990</v>
          </cell>
          <cell r="Q213">
            <v>5.3010000000000002</v>
          </cell>
          <cell r="R213">
            <v>-4.7539999999999996</v>
          </cell>
          <cell r="S213" t="str">
            <v>866990</v>
          </cell>
          <cell r="T213" t="str">
            <v>I:MS</v>
          </cell>
          <cell r="U213">
            <v>6042</v>
          </cell>
          <cell r="V213">
            <v>1.0149999999999999</v>
          </cell>
          <cell r="W213">
            <v>3</v>
          </cell>
          <cell r="X213">
            <v>1.657</v>
          </cell>
          <cell r="Y213">
            <v>60376.938000000002</v>
          </cell>
          <cell r="Z213">
            <v>0.63600000000000001</v>
          </cell>
          <cell r="AA213" t="str">
            <v>866990</v>
          </cell>
          <cell r="AB213">
            <v>1.1000000000000001</v>
          </cell>
          <cell r="AC213">
            <v>9.8170000000000002</v>
          </cell>
          <cell r="AD213">
            <v>10.657999999999999</v>
          </cell>
          <cell r="AE213">
            <v>79620.125</v>
          </cell>
          <cell r="AF213">
            <v>7506</v>
          </cell>
          <cell r="AG213" t="str">
            <v>866990</v>
          </cell>
          <cell r="AH213">
            <v>1.399</v>
          </cell>
          <cell r="AI213">
            <v>10.233000000000001</v>
          </cell>
          <cell r="AJ213">
            <v>9.3130000000000006</v>
          </cell>
          <cell r="AL213" t="str">
            <v>866990</v>
          </cell>
          <cell r="AM213">
            <v>38387</v>
          </cell>
          <cell r="AN213">
            <v>38211</v>
          </cell>
          <cell r="AO213">
            <v>-2.3199999999999998</v>
          </cell>
          <cell r="AP213" t="str">
            <v>866990</v>
          </cell>
          <cell r="AQ213">
            <v>-4.6020000000000003</v>
          </cell>
          <cell r="AR213">
            <v>0.45</v>
          </cell>
          <cell r="AU213" t="str">
            <v>866990</v>
          </cell>
          <cell r="AV213">
            <v>77.332999999999998</v>
          </cell>
          <cell r="AW213">
            <v>33.548000000000002</v>
          </cell>
          <cell r="AY213" t="str">
            <v>866990</v>
          </cell>
          <cell r="AZ213" t="str">
            <v>I:MS</v>
          </cell>
          <cell r="BA213">
            <v>9.2330000000000005</v>
          </cell>
          <cell r="BB213">
            <v>10.64</v>
          </cell>
          <cell r="BC213">
            <v>5680.6</v>
          </cell>
          <cell r="BD213" t="str">
            <v>866990</v>
          </cell>
          <cell r="BE213" t="str">
            <v>I:MS</v>
          </cell>
          <cell r="BF213">
            <v>7.4889999999999999</v>
          </cell>
          <cell r="BG213">
            <v>43.704000000000001</v>
          </cell>
          <cell r="BH213">
            <v>1</v>
          </cell>
          <cell r="BI213" t="str">
            <v>866990</v>
          </cell>
          <cell r="BJ213">
            <v>52940.324000000001</v>
          </cell>
          <cell r="BK213" t="str">
            <v>866990</v>
          </cell>
          <cell r="BL213">
            <v>5000</v>
          </cell>
          <cell r="BM213" t="str">
            <v>CONSUMER SERVICES</v>
          </cell>
          <cell r="BN213">
            <v>5500</v>
          </cell>
          <cell r="BO213" t="str">
            <v>MEDIA</v>
          </cell>
          <cell r="BP213" t="str">
            <v>866990</v>
          </cell>
          <cell r="BQ213">
            <v>5550</v>
          </cell>
          <cell r="BR213" t="str">
            <v>MEDIA</v>
          </cell>
          <cell r="BS213">
            <v>5553</v>
          </cell>
          <cell r="BT213" t="str">
            <v>BROADCASTING &amp; ENTERTAINMENT</v>
          </cell>
          <cell r="BU213" t="str">
            <v>LARGE</v>
          </cell>
          <cell r="BV213" t="str">
            <v>866990</v>
          </cell>
          <cell r="BW213">
            <v>9.3940000000000001</v>
          </cell>
        </row>
        <row r="214">
          <cell r="A214" t="str">
            <v>916963</v>
          </cell>
          <cell r="B214" t="str">
            <v>I:MB</v>
          </cell>
          <cell r="C214" t="str">
            <v>MEDIOBANCA</v>
          </cell>
          <cell r="D214">
            <v>12.895</v>
          </cell>
          <cell r="E214">
            <v>788152</v>
          </cell>
          <cell r="F214">
            <v>10182.91</v>
          </cell>
          <cell r="G214">
            <v>13.601000000000001</v>
          </cell>
          <cell r="H214">
            <v>9.1509999999999998</v>
          </cell>
          <cell r="I214">
            <v>-1.9990000000000001</v>
          </cell>
          <cell r="J214" t="str">
            <v>916963</v>
          </cell>
          <cell r="K214" t="str">
            <v>I:MB</v>
          </cell>
          <cell r="L214">
            <v>1.05</v>
          </cell>
          <cell r="M214">
            <v>13.412000000000001</v>
          </cell>
          <cell r="N214">
            <v>35.951000000000001</v>
          </cell>
          <cell r="P214" t="str">
            <v>916963</v>
          </cell>
          <cell r="Q214">
            <v>2.0009999999999999</v>
          </cell>
          <cell r="R214">
            <v>15.638</v>
          </cell>
          <cell r="S214" t="str">
            <v>916963</v>
          </cell>
          <cell r="T214" t="str">
            <v>I:MB</v>
          </cell>
          <cell r="U214">
            <v>2716.1</v>
          </cell>
          <cell r="V214">
            <v>1.087</v>
          </cell>
          <cell r="W214">
            <v>5</v>
          </cell>
          <cell r="X214">
            <v>1.0449999999999999</v>
          </cell>
          <cell r="Y214">
            <v>32779.601999999999</v>
          </cell>
          <cell r="Z214">
            <v>-4.7359999999999998</v>
          </cell>
          <cell r="AA214" t="str">
            <v>916963</v>
          </cell>
          <cell r="AB214">
            <v>-35.799999999999997</v>
          </cell>
          <cell r="AC214">
            <v>12.169</v>
          </cell>
          <cell r="AD214">
            <v>13.048</v>
          </cell>
          <cell r="AE214">
            <v>25198.516</v>
          </cell>
          <cell r="AF214">
            <v>1929.1</v>
          </cell>
          <cell r="AG214" t="str">
            <v>916963</v>
          </cell>
          <cell r="AH214">
            <v>-2.7210000000000001</v>
          </cell>
          <cell r="AI214">
            <v>12.760999999999999</v>
          </cell>
          <cell r="AJ214">
            <v>9.4849999999999994</v>
          </cell>
          <cell r="AL214" t="str">
            <v>916963</v>
          </cell>
          <cell r="AM214">
            <v>38391</v>
          </cell>
          <cell r="AN214">
            <v>38124</v>
          </cell>
          <cell r="AO214">
            <v>-5.6189999999999998</v>
          </cell>
          <cell r="AP214" t="str">
            <v>916963</v>
          </cell>
          <cell r="AQ214">
            <v>-8.7219999999999995</v>
          </cell>
          <cell r="AR214">
            <v>-4.9219999999999997</v>
          </cell>
          <cell r="AU214" t="str">
            <v>916963</v>
          </cell>
          <cell r="AV214">
            <v>37.840000000000003</v>
          </cell>
          <cell r="AW214">
            <v>-5.9459999999999997</v>
          </cell>
          <cell r="AY214" t="str">
            <v>916963</v>
          </cell>
          <cell r="AZ214" t="str">
            <v>I:MB</v>
          </cell>
          <cell r="BA214">
            <v>10.515000000000001</v>
          </cell>
          <cell r="BB214">
            <v>13.036</v>
          </cell>
          <cell r="BC214">
            <v>2101</v>
          </cell>
          <cell r="BD214" t="str">
            <v>916963</v>
          </cell>
          <cell r="BE214" t="str">
            <v>I:MB</v>
          </cell>
          <cell r="BF214">
            <v>12.374000000000001</v>
          </cell>
          <cell r="BG214">
            <v>4.21</v>
          </cell>
          <cell r="BH214">
            <v>1</v>
          </cell>
          <cell r="BI214" t="str">
            <v>916963</v>
          </cell>
          <cell r="BJ214">
            <v>22690.09</v>
          </cell>
          <cell r="BK214" t="str">
            <v>916963</v>
          </cell>
          <cell r="BL214">
            <v>8000</v>
          </cell>
          <cell r="BM214" t="str">
            <v>FINANCIALS</v>
          </cell>
          <cell r="BN214">
            <v>8300</v>
          </cell>
          <cell r="BO214" t="str">
            <v>BANKS</v>
          </cell>
          <cell r="BP214" t="str">
            <v>916963</v>
          </cell>
          <cell r="BQ214">
            <v>8350</v>
          </cell>
          <cell r="BR214" t="str">
            <v>BANKS</v>
          </cell>
          <cell r="BS214">
            <v>8355</v>
          </cell>
          <cell r="BT214" t="str">
            <v>BANKS</v>
          </cell>
          <cell r="BU214" t="str">
            <v>LARGE</v>
          </cell>
          <cell r="BV214" t="str">
            <v>916963</v>
          </cell>
          <cell r="BW214">
            <v>11.333</v>
          </cell>
        </row>
        <row r="215">
          <cell r="A215" t="str">
            <v>866648</v>
          </cell>
          <cell r="B215" t="str">
            <v>I:MED</v>
          </cell>
          <cell r="C215" t="str">
            <v>MEDIOLANUM</v>
          </cell>
          <cell r="D215">
            <v>5.827</v>
          </cell>
          <cell r="E215">
            <v>725668</v>
          </cell>
          <cell r="F215">
            <v>4230.6400000000003</v>
          </cell>
          <cell r="G215">
            <v>5.9390000000000001</v>
          </cell>
          <cell r="H215">
            <v>4.6520000000000001</v>
          </cell>
          <cell r="I215">
            <v>-1.704</v>
          </cell>
          <cell r="J215" t="str">
            <v>866648</v>
          </cell>
          <cell r="K215" t="str">
            <v>I:MED</v>
          </cell>
          <cell r="L215">
            <v>7.7480000000000002</v>
          </cell>
          <cell r="M215">
            <v>12.534000000000001</v>
          </cell>
          <cell r="N215">
            <v>2.1379999999999999</v>
          </cell>
          <cell r="P215" t="str">
            <v>866648</v>
          </cell>
          <cell r="Q215">
            <v>1.1220000000000001</v>
          </cell>
          <cell r="R215">
            <v>-18.175000000000001</v>
          </cell>
          <cell r="S215" t="str">
            <v>866648</v>
          </cell>
          <cell r="T215" t="str">
            <v>I:MED</v>
          </cell>
          <cell r="U215">
            <v>4936.8</v>
          </cell>
          <cell r="V215">
            <v>1.64</v>
          </cell>
          <cell r="W215">
            <v>3</v>
          </cell>
          <cell r="X215">
            <v>1.927</v>
          </cell>
          <cell r="Y215">
            <v>27095.335999999999</v>
          </cell>
          <cell r="Z215">
            <v>2.4980000000000002</v>
          </cell>
          <cell r="AA215" t="str">
            <v>866648</v>
          </cell>
          <cell r="AB215">
            <v>40.200000000000003</v>
          </cell>
          <cell r="AC215">
            <v>5.4379999999999997</v>
          </cell>
          <cell r="AD215">
            <v>5.694</v>
          </cell>
          <cell r="AE215">
            <v>34263.050999999999</v>
          </cell>
          <cell r="AF215">
            <v>6020.7</v>
          </cell>
          <cell r="AG215" t="str">
            <v>866648</v>
          </cell>
          <cell r="AH215">
            <v>3.9769999999999999</v>
          </cell>
          <cell r="AI215">
            <v>5.4080000000000004</v>
          </cell>
          <cell r="AJ215">
            <v>5.7050000000000001</v>
          </cell>
          <cell r="AL215" t="str">
            <v>866648</v>
          </cell>
          <cell r="AM215">
            <v>38034</v>
          </cell>
          <cell r="AN215">
            <v>38211</v>
          </cell>
          <cell r="AO215">
            <v>-6.4980000000000002</v>
          </cell>
          <cell r="AP215" t="str">
            <v>866648</v>
          </cell>
          <cell r="AQ215">
            <v>-2.024</v>
          </cell>
          <cell r="AR215">
            <v>2.3119999999999998</v>
          </cell>
          <cell r="AU215" t="str">
            <v>866648</v>
          </cell>
          <cell r="AV215">
            <v>-4.7030000000000003</v>
          </cell>
          <cell r="AW215">
            <v>-48.488</v>
          </cell>
          <cell r="AY215" t="str">
            <v>866648</v>
          </cell>
          <cell r="AZ215" t="str">
            <v>I:MED</v>
          </cell>
          <cell r="BA215">
            <v>5.2510000000000003</v>
          </cell>
          <cell r="BB215">
            <v>5.6820000000000004</v>
          </cell>
          <cell r="BC215">
            <v>5096.3</v>
          </cell>
          <cell r="BD215" t="str">
            <v>866648</v>
          </cell>
          <cell r="BE215" t="str">
            <v>I:MED</v>
          </cell>
          <cell r="BF215">
            <v>9.4489999999999998</v>
          </cell>
          <cell r="BG215">
            <v>-38.332000000000001</v>
          </cell>
          <cell r="BH215">
            <v>1</v>
          </cell>
          <cell r="BI215" t="str">
            <v>866648</v>
          </cell>
          <cell r="BJ215">
            <v>26870.109</v>
          </cell>
          <cell r="BK215" t="str">
            <v>866648</v>
          </cell>
          <cell r="BL215">
            <v>8000</v>
          </cell>
          <cell r="BM215" t="str">
            <v>FINANCIALS</v>
          </cell>
          <cell r="BN215">
            <v>8500</v>
          </cell>
          <cell r="BO215" t="str">
            <v>INSURANCE</v>
          </cell>
          <cell r="BP215" t="str">
            <v>866648</v>
          </cell>
          <cell r="BQ215">
            <v>8570</v>
          </cell>
          <cell r="BR215" t="str">
            <v>LIFE INSURANCE</v>
          </cell>
          <cell r="BS215">
            <v>8575</v>
          </cell>
          <cell r="BT215" t="str">
            <v>LIFE INSURANCE</v>
          </cell>
          <cell r="BU215" t="str">
            <v>MEDIUM</v>
          </cell>
          <cell r="BV215" t="str">
            <v>866648</v>
          </cell>
          <cell r="BW215">
            <v>5.1929999999999996</v>
          </cell>
        </row>
        <row r="216">
          <cell r="A216" t="str">
            <v>13091K</v>
          </cell>
          <cell r="B216" t="str">
            <v>I:MEL</v>
          </cell>
          <cell r="C216" t="str">
            <v>MELIORBANCA</v>
          </cell>
          <cell r="D216">
            <v>3.2450000000000001</v>
          </cell>
          <cell r="E216">
            <v>94849</v>
          </cell>
          <cell r="F216">
            <v>307.31</v>
          </cell>
          <cell r="G216">
            <v>4.008</v>
          </cell>
          <cell r="H216">
            <v>2.75</v>
          </cell>
          <cell r="I216">
            <v>-2.0230000000000001</v>
          </cell>
          <cell r="J216" t="str">
            <v>13091K</v>
          </cell>
          <cell r="K216" t="str">
            <v>I:MEL</v>
          </cell>
          <cell r="L216">
            <v>-4.4459999999999997</v>
          </cell>
          <cell r="M216">
            <v>-1.488</v>
          </cell>
          <cell r="N216">
            <v>-17.702000000000002</v>
          </cell>
          <cell r="P216" t="str">
            <v>13091K</v>
          </cell>
          <cell r="Q216">
            <v>-12.898999999999999</v>
          </cell>
          <cell r="R216">
            <v>-38.015000000000001</v>
          </cell>
          <cell r="S216" t="str">
            <v>13091K</v>
          </cell>
          <cell r="T216" t="str">
            <v>I:MEL</v>
          </cell>
          <cell r="U216">
            <v>148.4</v>
          </cell>
          <cell r="V216">
            <v>0.45900000000000002</v>
          </cell>
          <cell r="W216">
            <v>5</v>
          </cell>
          <cell r="X216">
            <v>0.69399999999999995</v>
          </cell>
          <cell r="Y216">
            <v>491.51299999999998</v>
          </cell>
          <cell r="Z216">
            <v>0.34</v>
          </cell>
          <cell r="AA216" t="str">
            <v>13091K</v>
          </cell>
          <cell r="AB216">
            <v>71</v>
          </cell>
          <cell r="AC216">
            <v>3.3069999999999999</v>
          </cell>
          <cell r="AD216">
            <v>3.2730000000000001</v>
          </cell>
          <cell r="AE216">
            <v>537.85</v>
          </cell>
          <cell r="AF216">
            <v>163.19999999999999</v>
          </cell>
          <cell r="AG216" t="str">
            <v>13091K</v>
          </cell>
          <cell r="AH216">
            <v>-8.2170000000000005</v>
          </cell>
          <cell r="AI216">
            <v>3.3959999999999999</v>
          </cell>
          <cell r="AJ216">
            <v>3.9430000000000001</v>
          </cell>
          <cell r="AL216" t="str">
            <v>13091K</v>
          </cell>
          <cell r="AM216">
            <v>38034</v>
          </cell>
          <cell r="AN216">
            <v>38205</v>
          </cell>
          <cell r="AO216">
            <v>-20.518999999999998</v>
          </cell>
          <cell r="AP216" t="str">
            <v>13091K</v>
          </cell>
          <cell r="AQ216">
            <v>-14.218</v>
          </cell>
          <cell r="AR216">
            <v>0.154</v>
          </cell>
          <cell r="AU216" t="str">
            <v>13091K</v>
          </cell>
          <cell r="AV216">
            <v>3.9750000000000001</v>
          </cell>
          <cell r="AW216">
            <v>-39.811</v>
          </cell>
          <cell r="AY216" t="str">
            <v>13091K</v>
          </cell>
          <cell r="AZ216" t="str">
            <v>I:MEL</v>
          </cell>
          <cell r="BA216">
            <v>3.371</v>
          </cell>
          <cell r="BB216">
            <v>3.2789999999999999</v>
          </cell>
          <cell r="BC216">
            <v>166.8</v>
          </cell>
          <cell r="BD216" t="str">
            <v>13091K</v>
          </cell>
          <cell r="BE216" t="str">
            <v>I:MEL</v>
          </cell>
          <cell r="BF216">
            <v>4.6130000000000004</v>
          </cell>
          <cell r="BG216">
            <v>-29.654</v>
          </cell>
          <cell r="BH216">
            <v>1</v>
          </cell>
          <cell r="BI216" t="str">
            <v>13091K</v>
          </cell>
          <cell r="BJ216">
            <v>549.42700000000002</v>
          </cell>
          <cell r="BK216" t="str">
            <v>13091K</v>
          </cell>
          <cell r="BL216" t="str">
            <v>#NA</v>
          </cell>
          <cell r="BM216" t="str">
            <v>#NA</v>
          </cell>
          <cell r="BN216" t="str">
            <v>#NA</v>
          </cell>
          <cell r="BO216" t="str">
            <v>#NA</v>
          </cell>
          <cell r="BP216" t="str">
            <v>13091K</v>
          </cell>
          <cell r="BQ216" t="str">
            <v>#NA</v>
          </cell>
          <cell r="BR216" t="str">
            <v>#NA</v>
          </cell>
          <cell r="BS216" t="str">
            <v>#NA</v>
          </cell>
          <cell r="BT216" t="str">
            <v>#NA</v>
          </cell>
          <cell r="BU216" t="str">
            <v>#NA</v>
          </cell>
          <cell r="BV216" t="str">
            <v>13091K</v>
          </cell>
          <cell r="BW216">
            <v>3.19</v>
          </cell>
        </row>
        <row r="217">
          <cell r="A217" t="str">
            <v>26919F</v>
          </cell>
          <cell r="B217" t="str">
            <v>I:MET</v>
          </cell>
          <cell r="C217" t="str">
            <v>META</v>
          </cell>
          <cell r="D217">
            <v>2.8319999999999999</v>
          </cell>
          <cell r="E217">
            <v>172303</v>
          </cell>
          <cell r="F217">
            <v>487.62</v>
          </cell>
          <cell r="G217">
            <v>2.9</v>
          </cell>
          <cell r="H217">
            <v>1.9359999999999999</v>
          </cell>
          <cell r="I217">
            <v>7.0999999999999994E-2</v>
          </cell>
          <cell r="J217" t="str">
            <v>26919F</v>
          </cell>
          <cell r="K217" t="str">
            <v>I:MET</v>
          </cell>
          <cell r="L217">
            <v>3.3580000000000001</v>
          </cell>
          <cell r="M217">
            <v>13.416</v>
          </cell>
          <cell r="N217">
            <v>42.168999999999997</v>
          </cell>
          <cell r="P217" t="str">
            <v>26919F</v>
          </cell>
          <cell r="Q217">
            <v>2.0049999999999999</v>
          </cell>
          <cell r="R217">
            <v>21.856000000000002</v>
          </cell>
          <cell r="S217" t="str">
            <v>26919F</v>
          </cell>
          <cell r="T217" t="str">
            <v>I:MET</v>
          </cell>
          <cell r="U217">
            <v>188.1</v>
          </cell>
          <cell r="V217">
            <v>0.184</v>
          </cell>
          <cell r="W217">
            <v>4</v>
          </cell>
          <cell r="X217" t="str">
            <v>#NA</v>
          </cell>
          <cell r="Y217">
            <v>501.39499999999998</v>
          </cell>
          <cell r="Z217">
            <v>1.3240000000000001</v>
          </cell>
          <cell r="AA217" t="str">
            <v>26919F</v>
          </cell>
          <cell r="AB217">
            <v>56.3</v>
          </cell>
          <cell r="AC217">
            <v>2.677</v>
          </cell>
          <cell r="AD217">
            <v>2.782</v>
          </cell>
          <cell r="AE217">
            <v>489.601</v>
          </cell>
          <cell r="AF217">
            <v>176.4</v>
          </cell>
          <cell r="AG217" t="str">
            <v>26919F</v>
          </cell>
          <cell r="AH217">
            <v>-0.41299999999999998</v>
          </cell>
          <cell r="AI217">
            <v>2.74</v>
          </cell>
          <cell r="AJ217">
            <v>1.992</v>
          </cell>
          <cell r="AL217" t="str">
            <v>26919F</v>
          </cell>
          <cell r="AM217">
            <v>38372</v>
          </cell>
          <cell r="AN217">
            <v>38050</v>
          </cell>
          <cell r="AO217">
            <v>-5.6159999999999997</v>
          </cell>
          <cell r="AP217" t="str">
            <v>26919F</v>
          </cell>
          <cell r="AQ217">
            <v>-6.4139999999999997</v>
          </cell>
          <cell r="AR217">
            <v>1.1379999999999999</v>
          </cell>
          <cell r="AU217" t="str">
            <v>26919F</v>
          </cell>
          <cell r="AV217" t="str">
            <v>#NA</v>
          </cell>
          <cell r="AW217" t="str">
            <v>#NA</v>
          </cell>
          <cell r="AY217" t="str">
            <v>26919F</v>
          </cell>
          <cell r="AZ217" t="str">
            <v>I:MET</v>
          </cell>
          <cell r="BA217">
            <v>2.4430000000000001</v>
          </cell>
          <cell r="BB217">
            <v>2.78</v>
          </cell>
          <cell r="BC217">
            <v>127.6</v>
          </cell>
          <cell r="BD217" t="str">
            <v>26919F</v>
          </cell>
          <cell r="BE217" t="str">
            <v>I:MET</v>
          </cell>
          <cell r="BF217" t="str">
            <v>#NA</v>
          </cell>
          <cell r="BG217" t="str">
            <v>#NA</v>
          </cell>
          <cell r="BH217">
            <v>1</v>
          </cell>
          <cell r="BI217" t="str">
            <v>26919F</v>
          </cell>
          <cell r="BJ217">
            <v>316.74299999999999</v>
          </cell>
          <cell r="BK217" t="str">
            <v>26919F</v>
          </cell>
          <cell r="BL217" t="str">
            <v>#NA</v>
          </cell>
          <cell r="BM217" t="str">
            <v>#NA</v>
          </cell>
          <cell r="BN217" t="str">
            <v>#NA</v>
          </cell>
          <cell r="BO217" t="str">
            <v>#NA</v>
          </cell>
          <cell r="BP217" t="str">
            <v>26919F</v>
          </cell>
          <cell r="BQ217" t="str">
            <v>#NA</v>
          </cell>
          <cell r="BR217" t="str">
            <v>#NA</v>
          </cell>
          <cell r="BS217" t="str">
            <v>#NA</v>
          </cell>
          <cell r="BT217" t="str">
            <v>#NA</v>
          </cell>
          <cell r="BU217" t="str">
            <v>#NA</v>
          </cell>
          <cell r="BV217" t="str">
            <v>26919F</v>
          </cell>
          <cell r="BW217">
            <v>2.5910000000000002</v>
          </cell>
        </row>
        <row r="218">
          <cell r="A218" t="str">
            <v>923314</v>
          </cell>
          <cell r="B218" t="str">
            <v>I:MI</v>
          </cell>
          <cell r="C218" t="str">
            <v>MILANO ASSIC.</v>
          </cell>
          <cell r="D218">
            <v>4.43</v>
          </cell>
          <cell r="E218">
            <v>428047</v>
          </cell>
          <cell r="F218">
            <v>1889.83</v>
          </cell>
          <cell r="G218">
            <v>4.5039999999999996</v>
          </cell>
          <cell r="H218">
            <v>2.9249999999999998</v>
          </cell>
          <cell r="I218">
            <v>1.909</v>
          </cell>
          <cell r="J218" t="str">
            <v>923314</v>
          </cell>
          <cell r="K218" t="str">
            <v>I:MI</v>
          </cell>
          <cell r="L218">
            <v>7.0570000000000004</v>
          </cell>
          <cell r="M218">
            <v>25.780999999999999</v>
          </cell>
          <cell r="N218">
            <v>40.500999999999998</v>
          </cell>
          <cell r="P218" t="str">
            <v>923314</v>
          </cell>
          <cell r="Q218">
            <v>14.369</v>
          </cell>
          <cell r="R218">
            <v>20.187999999999999</v>
          </cell>
          <cell r="S218" t="str">
            <v>923314</v>
          </cell>
          <cell r="T218" t="str">
            <v>I:MI</v>
          </cell>
          <cell r="U218">
            <v>1442.3</v>
          </cell>
          <cell r="V218">
            <v>0.80700000000000005</v>
          </cell>
          <cell r="W218">
            <v>6</v>
          </cell>
          <cell r="X218">
            <v>1.254</v>
          </cell>
          <cell r="Y218">
            <v>5913.9920000000002</v>
          </cell>
          <cell r="Z218">
            <v>-0.60599999999999998</v>
          </cell>
          <cell r="AA218" t="str">
            <v>923314</v>
          </cell>
          <cell r="AB218">
            <v>47.7</v>
          </cell>
          <cell r="AC218">
            <v>4.0810000000000004</v>
          </cell>
          <cell r="AD218">
            <v>4.2690000000000001</v>
          </cell>
          <cell r="AE218">
            <v>7133.8909999999996</v>
          </cell>
          <cell r="AF218">
            <v>1653.3</v>
          </cell>
          <cell r="AG218" t="str">
            <v>923314</v>
          </cell>
          <cell r="AH218">
            <v>3.286</v>
          </cell>
          <cell r="AI218">
            <v>4.1379999999999999</v>
          </cell>
          <cell r="AJ218">
            <v>3.153</v>
          </cell>
          <cell r="AL218" t="str">
            <v>923314</v>
          </cell>
          <cell r="AM218">
            <v>38391</v>
          </cell>
          <cell r="AN218">
            <v>38125</v>
          </cell>
          <cell r="AO218">
            <v>6.7489999999999997</v>
          </cell>
          <cell r="AP218" t="str">
            <v>923314</v>
          </cell>
          <cell r="AQ218">
            <v>-2.7149999999999999</v>
          </cell>
          <cell r="AR218">
            <v>-0.79200000000000004</v>
          </cell>
          <cell r="AU218" t="str">
            <v>923314</v>
          </cell>
          <cell r="AV218">
            <v>81.05</v>
          </cell>
          <cell r="AW218">
            <v>37.265000000000001</v>
          </cell>
          <cell r="AY218" t="str">
            <v>923314</v>
          </cell>
          <cell r="AZ218" t="str">
            <v>I:MI</v>
          </cell>
          <cell r="BA218">
            <v>3.4169999999999998</v>
          </cell>
          <cell r="BB218">
            <v>4.2629999999999999</v>
          </cell>
          <cell r="BC218">
            <v>921.9</v>
          </cell>
          <cell r="BD218" t="str">
            <v>923314</v>
          </cell>
          <cell r="BE218" t="str">
            <v>I:MI</v>
          </cell>
          <cell r="BF218">
            <v>3.0049999999999999</v>
          </cell>
          <cell r="BG218">
            <v>47.420999999999999</v>
          </cell>
          <cell r="BH218">
            <v>1</v>
          </cell>
          <cell r="BI218" t="str">
            <v>923314</v>
          </cell>
          <cell r="BJ218">
            <v>3296.54</v>
          </cell>
          <cell r="BK218" t="str">
            <v>923314</v>
          </cell>
          <cell r="BL218">
            <v>8000</v>
          </cell>
          <cell r="BM218" t="str">
            <v>FINANCIALS</v>
          </cell>
          <cell r="BN218">
            <v>8500</v>
          </cell>
          <cell r="BO218" t="str">
            <v>INSURANCE</v>
          </cell>
          <cell r="BP218" t="str">
            <v>923314</v>
          </cell>
          <cell r="BQ218">
            <v>8530</v>
          </cell>
          <cell r="BR218" t="str">
            <v>NONLIFE INSURANCE</v>
          </cell>
          <cell r="BS218">
            <v>8532</v>
          </cell>
          <cell r="BT218" t="str">
            <v>FULL LINE INSURANCE</v>
          </cell>
          <cell r="BU218" t="str">
            <v>SMALL</v>
          </cell>
          <cell r="BV218" t="str">
            <v>923314</v>
          </cell>
          <cell r="BW218">
            <v>3.6880000000000002</v>
          </cell>
        </row>
        <row r="219">
          <cell r="A219" t="str">
            <v>930283</v>
          </cell>
          <cell r="B219" t="str">
            <v>I:MIR</v>
          </cell>
          <cell r="C219" t="str">
            <v>MILANO ASSICURAZIONI RNC</v>
          </cell>
          <cell r="D219">
            <v>4.6310000000000002</v>
          </cell>
          <cell r="E219">
            <v>30740</v>
          </cell>
          <cell r="F219">
            <v>142.63</v>
          </cell>
          <cell r="G219">
            <v>4.95</v>
          </cell>
          <cell r="H219">
            <v>2.8279999999999998</v>
          </cell>
          <cell r="I219">
            <v>0.82699999999999996</v>
          </cell>
          <cell r="J219" t="str">
            <v>930283</v>
          </cell>
          <cell r="K219" t="str">
            <v>I:MIR</v>
          </cell>
          <cell r="L219">
            <v>7.125</v>
          </cell>
          <cell r="M219">
            <v>24.155000000000001</v>
          </cell>
          <cell r="N219">
            <v>60.52</v>
          </cell>
          <cell r="P219" t="str">
            <v>930283</v>
          </cell>
          <cell r="Q219">
            <v>12.744</v>
          </cell>
          <cell r="R219">
            <v>40.207000000000001</v>
          </cell>
          <cell r="S219" t="str">
            <v>930283</v>
          </cell>
          <cell r="T219" t="str">
            <v>I:MIR</v>
          </cell>
          <cell r="U219">
            <v>166.6</v>
          </cell>
          <cell r="V219">
            <v>0.70499999999999996</v>
          </cell>
          <cell r="W219">
            <v>7</v>
          </cell>
          <cell r="X219">
            <v>0.90100000000000002</v>
          </cell>
          <cell r="Y219">
            <v>718.23699999999997</v>
          </cell>
          <cell r="Z219">
            <v>-5.1609999999999996</v>
          </cell>
          <cell r="AA219" t="str">
            <v>930283</v>
          </cell>
          <cell r="AB219">
            <v>35.200000000000003</v>
          </cell>
          <cell r="AC219">
            <v>4.2709999999999999</v>
          </cell>
          <cell r="AD219">
            <v>4.5650000000000004</v>
          </cell>
          <cell r="AE219">
            <v>910.88099999999997</v>
          </cell>
          <cell r="AF219">
            <v>197.2</v>
          </cell>
          <cell r="AG219" t="str">
            <v>930283</v>
          </cell>
          <cell r="AH219">
            <v>3.3540000000000001</v>
          </cell>
          <cell r="AI219">
            <v>4.3230000000000004</v>
          </cell>
          <cell r="AJ219">
            <v>2.8849999999999998</v>
          </cell>
          <cell r="AL219" t="str">
            <v>930283</v>
          </cell>
          <cell r="AM219">
            <v>38391</v>
          </cell>
          <cell r="AN219">
            <v>38037</v>
          </cell>
          <cell r="AO219">
            <v>5.1239999999999997</v>
          </cell>
          <cell r="AP219" t="str">
            <v>930283</v>
          </cell>
          <cell r="AQ219">
            <v>-2.6469999999999998</v>
          </cell>
          <cell r="AR219">
            <v>-5.3470000000000004</v>
          </cell>
          <cell r="AU219" t="str">
            <v>930283</v>
          </cell>
          <cell r="AV219">
            <v>88.046999999999997</v>
          </cell>
          <cell r="AW219">
            <v>44.262</v>
          </cell>
          <cell r="AY219" t="str">
            <v>930283</v>
          </cell>
          <cell r="AZ219" t="str">
            <v>I:MIR</v>
          </cell>
          <cell r="BA219">
            <v>3.4159999999999999</v>
          </cell>
          <cell r="BB219">
            <v>4.5549999999999997</v>
          </cell>
          <cell r="BC219">
            <v>108.6</v>
          </cell>
          <cell r="BD219" t="str">
            <v>930283</v>
          </cell>
          <cell r="BE219" t="str">
            <v>I:MIR</v>
          </cell>
          <cell r="BF219">
            <v>2.9990000000000001</v>
          </cell>
          <cell r="BG219">
            <v>54.417999999999999</v>
          </cell>
          <cell r="BH219">
            <v>1</v>
          </cell>
          <cell r="BI219" t="str">
            <v>930283</v>
          </cell>
          <cell r="BJ219">
            <v>393.35700000000003</v>
          </cell>
          <cell r="BK219" t="str">
            <v>930283</v>
          </cell>
          <cell r="BL219" t="str">
            <v>#NA</v>
          </cell>
          <cell r="BM219" t="str">
            <v>#NA</v>
          </cell>
          <cell r="BN219" t="str">
            <v>#NA</v>
          </cell>
          <cell r="BO219" t="str">
            <v>#NA</v>
          </cell>
          <cell r="BP219" t="str">
            <v>930283</v>
          </cell>
          <cell r="BQ219" t="str">
            <v>#NA</v>
          </cell>
          <cell r="BR219" t="str">
            <v>#NA</v>
          </cell>
          <cell r="BS219" t="str">
            <v>#NA</v>
          </cell>
          <cell r="BT219" t="str">
            <v>#NA</v>
          </cell>
          <cell r="BU219" t="str">
            <v>#NA</v>
          </cell>
          <cell r="BV219" t="str">
            <v>930283</v>
          </cell>
          <cell r="BW219">
            <v>3.8039999999999998</v>
          </cell>
        </row>
        <row r="220">
          <cell r="A220" t="str">
            <v>672544</v>
          </cell>
          <cell r="B220" t="str">
            <v>I:MRT</v>
          </cell>
          <cell r="C220" t="str">
            <v>MIRATO</v>
          </cell>
          <cell r="D220">
            <v>7.41</v>
          </cell>
          <cell r="E220">
            <v>17200</v>
          </cell>
          <cell r="F220">
            <v>127.45</v>
          </cell>
          <cell r="G220">
            <v>7.52</v>
          </cell>
          <cell r="H220">
            <v>5.3259999999999996</v>
          </cell>
          <cell r="I220">
            <v>-1.4630000000000001</v>
          </cell>
          <cell r="J220" t="str">
            <v>672544</v>
          </cell>
          <cell r="K220" t="str">
            <v>I:MRT</v>
          </cell>
          <cell r="L220">
            <v>6.9260000000000002</v>
          </cell>
          <cell r="M220">
            <v>15.781000000000001</v>
          </cell>
          <cell r="N220">
            <v>21.077999999999999</v>
          </cell>
          <cell r="P220" t="str">
            <v>672544</v>
          </cell>
          <cell r="Q220">
            <v>4.37</v>
          </cell>
          <cell r="R220">
            <v>0.76500000000000001</v>
          </cell>
          <cell r="S220" t="str">
            <v>672544</v>
          </cell>
          <cell r="T220" t="str">
            <v>I:MRT</v>
          </cell>
          <cell r="U220">
            <v>47.7</v>
          </cell>
          <cell r="V220">
            <v>3.6999999999999998E-2</v>
          </cell>
          <cell r="W220">
            <v>4</v>
          </cell>
          <cell r="X220">
            <v>0.34</v>
          </cell>
          <cell r="Y220">
            <v>328.20499999999998</v>
          </cell>
          <cell r="Z220">
            <v>-0.215</v>
          </cell>
          <cell r="AA220" t="str">
            <v>672544</v>
          </cell>
          <cell r="AB220">
            <v>-37.299999999999997</v>
          </cell>
          <cell r="AC220">
            <v>6.859</v>
          </cell>
          <cell r="AD220">
            <v>7.1760000000000002</v>
          </cell>
          <cell r="AE220">
            <v>277.95499999999998</v>
          </cell>
          <cell r="AF220">
            <v>38.6</v>
          </cell>
          <cell r="AG220" t="str">
            <v>672544</v>
          </cell>
          <cell r="AH220">
            <v>3.1560000000000001</v>
          </cell>
          <cell r="AI220">
            <v>6.93</v>
          </cell>
          <cell r="AJ220">
            <v>6.12</v>
          </cell>
          <cell r="AL220" t="str">
            <v>672544</v>
          </cell>
          <cell r="AM220">
            <v>38398</v>
          </cell>
          <cell r="AN220">
            <v>38124</v>
          </cell>
          <cell r="AO220">
            <v>-3.25</v>
          </cell>
          <cell r="AP220" t="str">
            <v>672544</v>
          </cell>
          <cell r="AQ220">
            <v>-2.8450000000000002</v>
          </cell>
          <cell r="AR220">
            <v>-0.40200000000000002</v>
          </cell>
          <cell r="AU220" t="str">
            <v>672544</v>
          </cell>
          <cell r="AV220">
            <v>106.55800000000001</v>
          </cell>
          <cell r="AW220">
            <v>62.773000000000003</v>
          </cell>
          <cell r="AY220" t="str">
            <v>672544</v>
          </cell>
          <cell r="AZ220" t="str">
            <v>I:MRT</v>
          </cell>
          <cell r="BA220">
            <v>6.2539999999999996</v>
          </cell>
          <cell r="BB220">
            <v>7.1660000000000004</v>
          </cell>
          <cell r="BC220">
            <v>33.1</v>
          </cell>
          <cell r="BD220" t="str">
            <v>672544</v>
          </cell>
          <cell r="BE220" t="str">
            <v>I:MRT</v>
          </cell>
          <cell r="BF220">
            <v>4.2850000000000001</v>
          </cell>
          <cell r="BG220">
            <v>72.929000000000002</v>
          </cell>
          <cell r="BH220">
            <v>1</v>
          </cell>
          <cell r="BI220" t="str">
            <v>672544</v>
          </cell>
          <cell r="BJ220">
            <v>211.92699999999999</v>
          </cell>
          <cell r="BK220" t="str">
            <v>672544</v>
          </cell>
          <cell r="BL220" t="str">
            <v>#NA</v>
          </cell>
          <cell r="BM220" t="str">
            <v>#NA</v>
          </cell>
          <cell r="BN220" t="str">
            <v>#NA</v>
          </cell>
          <cell r="BO220" t="str">
            <v>#NA</v>
          </cell>
          <cell r="BP220" t="str">
            <v>672544</v>
          </cell>
          <cell r="BQ220" t="str">
            <v>#NA</v>
          </cell>
          <cell r="BR220" t="str">
            <v>#NA</v>
          </cell>
          <cell r="BS220" t="str">
            <v>#NA</v>
          </cell>
          <cell r="BT220" t="str">
            <v>#NA</v>
          </cell>
          <cell r="BU220" t="str">
            <v>#NA</v>
          </cell>
          <cell r="BV220" t="str">
            <v>672544</v>
          </cell>
          <cell r="BW220">
            <v>6.5570000000000004</v>
          </cell>
        </row>
        <row r="221">
          <cell r="A221" t="str">
            <v>933332</v>
          </cell>
          <cell r="B221" t="str">
            <v>I:MIT</v>
          </cell>
          <cell r="C221" t="str">
            <v>MITTEL</v>
          </cell>
          <cell r="D221">
            <v>3.8490000000000002</v>
          </cell>
          <cell r="E221">
            <v>66000</v>
          </cell>
          <cell r="F221">
            <v>255.25</v>
          </cell>
          <cell r="G221">
            <v>4.1180000000000003</v>
          </cell>
          <cell r="H221">
            <v>2.9420000000000002</v>
          </cell>
          <cell r="I221">
            <v>-1.3080000000000001</v>
          </cell>
          <cell r="J221" t="str">
            <v>933332</v>
          </cell>
          <cell r="K221" t="str">
            <v>I:MIT</v>
          </cell>
          <cell r="L221">
            <v>4.0830000000000002</v>
          </cell>
          <cell r="M221">
            <v>19.170000000000002</v>
          </cell>
          <cell r="N221">
            <v>14.893000000000001</v>
          </cell>
          <cell r="P221" t="str">
            <v>933332</v>
          </cell>
          <cell r="Q221">
            <v>7.7590000000000003</v>
          </cell>
          <cell r="R221">
            <v>-5.42</v>
          </cell>
          <cell r="S221" t="str">
            <v>933332</v>
          </cell>
          <cell r="T221" t="str">
            <v>I:MIT</v>
          </cell>
          <cell r="U221">
            <v>87</v>
          </cell>
          <cell r="V221">
            <v>0.38</v>
          </cell>
          <cell r="W221">
            <v>4</v>
          </cell>
          <cell r="X221">
            <v>0.496</v>
          </cell>
          <cell r="Y221">
            <v>315.18</v>
          </cell>
          <cell r="Z221">
            <v>-4.7750000000000004</v>
          </cell>
          <cell r="AA221" t="str">
            <v>933332</v>
          </cell>
          <cell r="AB221">
            <v>-33.6</v>
          </cell>
          <cell r="AC221">
            <v>3.6</v>
          </cell>
          <cell r="AD221">
            <v>3.911</v>
          </cell>
          <cell r="AE221">
            <v>343.899</v>
          </cell>
          <cell r="AF221">
            <v>87.9</v>
          </cell>
          <cell r="AG221" t="str">
            <v>933332</v>
          </cell>
          <cell r="AH221">
            <v>0.312</v>
          </cell>
          <cell r="AI221">
            <v>3.698</v>
          </cell>
          <cell r="AJ221">
            <v>3.35</v>
          </cell>
          <cell r="AL221" t="str">
            <v>933332</v>
          </cell>
          <cell r="AM221">
            <v>38393</v>
          </cell>
          <cell r="AN221">
            <v>38211</v>
          </cell>
          <cell r="AO221">
            <v>0.13800000000000001</v>
          </cell>
          <cell r="AP221" t="str">
            <v>933332</v>
          </cell>
          <cell r="AQ221">
            <v>-5.6879999999999997</v>
          </cell>
          <cell r="AR221">
            <v>-4.9610000000000003</v>
          </cell>
          <cell r="AU221" t="str">
            <v>933332</v>
          </cell>
          <cell r="AV221">
            <v>66.447000000000003</v>
          </cell>
          <cell r="AW221">
            <v>22.661999999999999</v>
          </cell>
          <cell r="AY221" t="str">
            <v>933332</v>
          </cell>
          <cell r="AZ221" t="str">
            <v>I:MIT</v>
          </cell>
          <cell r="BA221">
            <v>3.351</v>
          </cell>
          <cell r="BB221">
            <v>3.9020000000000001</v>
          </cell>
          <cell r="BC221">
            <v>36.9</v>
          </cell>
          <cell r="BD221" t="str">
            <v>933332</v>
          </cell>
          <cell r="BE221" t="str">
            <v>I:MIT</v>
          </cell>
          <cell r="BF221">
            <v>2.8980000000000001</v>
          </cell>
          <cell r="BG221">
            <v>32.817999999999998</v>
          </cell>
          <cell r="BH221">
            <v>1</v>
          </cell>
          <cell r="BI221" t="str">
            <v>933332</v>
          </cell>
          <cell r="BJ221">
            <v>128.68600000000001</v>
          </cell>
          <cell r="BK221" t="str">
            <v>933332</v>
          </cell>
          <cell r="BL221" t="str">
            <v>#NA</v>
          </cell>
          <cell r="BM221" t="str">
            <v>#NA</v>
          </cell>
          <cell r="BN221" t="str">
            <v>#NA</v>
          </cell>
          <cell r="BO221" t="str">
            <v>#NA</v>
          </cell>
          <cell r="BP221" t="str">
            <v>933332</v>
          </cell>
          <cell r="BQ221" t="str">
            <v>#NA</v>
          </cell>
          <cell r="BR221" t="str">
            <v>#NA</v>
          </cell>
          <cell r="BS221" t="str">
            <v>#NA</v>
          </cell>
          <cell r="BT221" t="str">
            <v>#NA</v>
          </cell>
          <cell r="BU221" t="str">
            <v>#NA</v>
          </cell>
          <cell r="BV221" t="str">
            <v>933332</v>
          </cell>
          <cell r="BW221">
            <v>3.3460000000000001</v>
          </cell>
        </row>
        <row r="222">
          <cell r="A222" t="str">
            <v>741783</v>
          </cell>
          <cell r="B222" t="str">
            <v>I:MN</v>
          </cell>
          <cell r="C222" t="str">
            <v>MONDADORI ED</v>
          </cell>
          <cell r="D222">
            <v>8.7539999999999996</v>
          </cell>
          <cell r="E222">
            <v>259430</v>
          </cell>
          <cell r="F222">
            <v>2273.9</v>
          </cell>
          <cell r="G222">
            <v>8.8480000000000008</v>
          </cell>
          <cell r="H222">
            <v>7.2809999999999997</v>
          </cell>
          <cell r="I222">
            <v>-1.0620000000000001</v>
          </cell>
          <cell r="J222" t="str">
            <v>741783</v>
          </cell>
          <cell r="K222" t="str">
            <v>I:MN</v>
          </cell>
          <cell r="L222">
            <v>2.879</v>
          </cell>
          <cell r="M222">
            <v>11.958</v>
          </cell>
          <cell r="N222">
            <v>10.824</v>
          </cell>
          <cell r="P222" t="str">
            <v>741783</v>
          </cell>
          <cell r="Q222">
            <v>0.54700000000000004</v>
          </cell>
          <cell r="R222">
            <v>-9.4890000000000008</v>
          </cell>
          <cell r="S222" t="str">
            <v>741783</v>
          </cell>
          <cell r="T222" t="str">
            <v>I:MN</v>
          </cell>
          <cell r="U222">
            <v>722.8</v>
          </cell>
          <cell r="V222">
            <v>1.01</v>
          </cell>
          <cell r="W222">
            <v>3</v>
          </cell>
          <cell r="X222">
            <v>1.75</v>
          </cell>
          <cell r="Y222">
            <v>6066.7380000000003</v>
          </cell>
          <cell r="Z222">
            <v>-0.77100000000000002</v>
          </cell>
          <cell r="AA222" t="str">
            <v>741783</v>
          </cell>
          <cell r="AB222">
            <v>36.799999999999997</v>
          </cell>
          <cell r="AC222">
            <v>8.4019999999999992</v>
          </cell>
          <cell r="AD222">
            <v>8.6050000000000004</v>
          </cell>
          <cell r="AE222">
            <v>6970.8789999999999</v>
          </cell>
          <cell r="AF222">
            <v>810</v>
          </cell>
          <cell r="AG222" t="str">
            <v>741783</v>
          </cell>
          <cell r="AH222">
            <v>-0.89200000000000002</v>
          </cell>
          <cell r="AI222">
            <v>8.5090000000000003</v>
          </cell>
          <cell r="AJ222">
            <v>7.899</v>
          </cell>
          <cell r="AL222" t="str">
            <v>741783</v>
          </cell>
          <cell r="AM222">
            <v>38398</v>
          </cell>
          <cell r="AN222">
            <v>38208</v>
          </cell>
          <cell r="AO222">
            <v>-7.0739999999999998</v>
          </cell>
          <cell r="AP222" t="str">
            <v>741783</v>
          </cell>
          <cell r="AQ222">
            <v>-6.8920000000000003</v>
          </cell>
          <cell r="AR222">
            <v>-0.95699999999999996</v>
          </cell>
          <cell r="AU222" t="str">
            <v>741783</v>
          </cell>
          <cell r="AV222">
            <v>64.343999999999994</v>
          </cell>
          <cell r="AW222">
            <v>20.559000000000001</v>
          </cell>
          <cell r="AY222" t="str">
            <v>741783</v>
          </cell>
          <cell r="AZ222" t="str">
            <v>I:MN</v>
          </cell>
          <cell r="BA222">
            <v>7.8860000000000001</v>
          </cell>
          <cell r="BB222">
            <v>8.6010000000000009</v>
          </cell>
          <cell r="BC222">
            <v>654.1</v>
          </cell>
          <cell r="BD222" t="str">
            <v>741783</v>
          </cell>
          <cell r="BE222" t="str">
            <v>I:MN</v>
          </cell>
          <cell r="BF222">
            <v>6.6970000000000001</v>
          </cell>
          <cell r="BG222">
            <v>30.715</v>
          </cell>
          <cell r="BH222">
            <v>1</v>
          </cell>
          <cell r="BI222" t="str">
            <v>741783</v>
          </cell>
          <cell r="BJ222">
            <v>5179.3320000000003</v>
          </cell>
          <cell r="BK222" t="str">
            <v>741783</v>
          </cell>
          <cell r="BL222">
            <v>5000</v>
          </cell>
          <cell r="BM222" t="str">
            <v>CONSUMER SERVICES</v>
          </cell>
          <cell r="BN222">
            <v>5500</v>
          </cell>
          <cell r="BO222" t="str">
            <v>MEDIA</v>
          </cell>
          <cell r="BP222" t="str">
            <v>741783</v>
          </cell>
          <cell r="BQ222">
            <v>5550</v>
          </cell>
          <cell r="BR222" t="str">
            <v>MEDIA</v>
          </cell>
          <cell r="BS222">
            <v>5557</v>
          </cell>
          <cell r="BT222" t="str">
            <v>PUBLISHING</v>
          </cell>
          <cell r="BU222" t="str">
            <v>SMALL</v>
          </cell>
          <cell r="BV222" t="str">
            <v>741783</v>
          </cell>
          <cell r="BW222">
            <v>8.0190000000000001</v>
          </cell>
        </row>
        <row r="223">
          <cell r="A223" t="str">
            <v>289321</v>
          </cell>
          <cell r="B223" t="str">
            <v>I:MTV</v>
          </cell>
          <cell r="C223" t="str">
            <v>MONDO TV</v>
          </cell>
          <cell r="D223">
            <v>31.75</v>
          </cell>
          <cell r="E223">
            <v>4404</v>
          </cell>
          <cell r="F223">
            <v>140.49</v>
          </cell>
          <cell r="G223">
            <v>33.53</v>
          </cell>
          <cell r="H223">
            <v>26.61</v>
          </cell>
          <cell r="I223">
            <v>-1.306</v>
          </cell>
          <cell r="J223" t="str">
            <v>289321</v>
          </cell>
          <cell r="K223" t="str">
            <v>I:MTV</v>
          </cell>
          <cell r="L223">
            <v>5.6920000000000002</v>
          </cell>
          <cell r="M223">
            <v>10.627000000000001</v>
          </cell>
          <cell r="N223">
            <v>-4.9119999999999999</v>
          </cell>
          <cell r="P223" t="str">
            <v>289321</v>
          </cell>
          <cell r="Q223">
            <v>-0.78400000000000003</v>
          </cell>
          <cell r="R223">
            <v>-25.225000000000001</v>
          </cell>
          <cell r="S223" t="str">
            <v>289321</v>
          </cell>
          <cell r="T223" t="str">
            <v>I:MTV</v>
          </cell>
          <cell r="U223">
            <v>17.3</v>
          </cell>
          <cell r="V223">
            <v>0.77500000000000002</v>
          </cell>
          <cell r="W223">
            <v>3</v>
          </cell>
          <cell r="X223">
            <v>1.2110000000000001</v>
          </cell>
          <cell r="Y223">
            <v>533.73199999999997</v>
          </cell>
          <cell r="Z223">
            <v>-4.2809999999999997</v>
          </cell>
          <cell r="AA223" t="str">
            <v>289321</v>
          </cell>
          <cell r="AB223">
            <v>87.3</v>
          </cell>
          <cell r="AC223">
            <v>30.058</v>
          </cell>
          <cell r="AD223">
            <v>31.503</v>
          </cell>
          <cell r="AE223">
            <v>825.54700000000003</v>
          </cell>
          <cell r="AF223">
            <v>25.9</v>
          </cell>
          <cell r="AG223" t="str">
            <v>289321</v>
          </cell>
          <cell r="AH223">
            <v>1.9219999999999999</v>
          </cell>
          <cell r="AI223">
            <v>30.04</v>
          </cell>
          <cell r="AJ223">
            <v>33.39</v>
          </cell>
          <cell r="AL223" t="str">
            <v>289321</v>
          </cell>
          <cell r="AM223">
            <v>38047</v>
          </cell>
          <cell r="AN223">
            <v>38257</v>
          </cell>
          <cell r="AO223">
            <v>-8.4049999999999994</v>
          </cell>
          <cell r="AP223" t="str">
            <v>289321</v>
          </cell>
          <cell r="AQ223">
            <v>-4.0789999999999997</v>
          </cell>
          <cell r="AR223">
            <v>-4.4669999999999996</v>
          </cell>
          <cell r="AU223" t="str">
            <v>289321</v>
          </cell>
          <cell r="AV223">
            <v>1.399</v>
          </cell>
          <cell r="AW223">
            <v>-42.387</v>
          </cell>
          <cell r="AY223" t="str">
            <v>289321</v>
          </cell>
          <cell r="AZ223" t="str">
            <v>I:MTV</v>
          </cell>
          <cell r="BA223">
            <v>29.626999999999999</v>
          </cell>
          <cell r="BB223">
            <v>31.442</v>
          </cell>
          <cell r="BC223">
            <v>11.1</v>
          </cell>
          <cell r="BD223" t="str">
            <v>289321</v>
          </cell>
          <cell r="BE223" t="str">
            <v>I:MTV</v>
          </cell>
          <cell r="BF223">
            <v>46.85</v>
          </cell>
          <cell r="BG223">
            <v>-32.229999999999997</v>
          </cell>
          <cell r="BH223">
            <v>1</v>
          </cell>
          <cell r="BI223" t="str">
            <v>289321</v>
          </cell>
          <cell r="BJ223">
            <v>335.64100000000002</v>
          </cell>
          <cell r="BK223" t="str">
            <v>289321</v>
          </cell>
          <cell r="BL223" t="str">
            <v>#NA</v>
          </cell>
          <cell r="BM223" t="str">
            <v>#NA</v>
          </cell>
          <cell r="BN223" t="str">
            <v>#NA</v>
          </cell>
          <cell r="BO223" t="str">
            <v>#NA</v>
          </cell>
          <cell r="BP223" t="str">
            <v>289321</v>
          </cell>
          <cell r="BQ223" t="str">
            <v>#NA</v>
          </cell>
          <cell r="BR223" t="str">
            <v>#NA</v>
          </cell>
          <cell r="BS223" t="str">
            <v>#NA</v>
          </cell>
          <cell r="BT223" t="str">
            <v>#NA</v>
          </cell>
          <cell r="BU223" t="str">
            <v>#NA</v>
          </cell>
          <cell r="BV223" t="str">
            <v>289321</v>
          </cell>
          <cell r="BW223">
            <v>29.141999999999999</v>
          </cell>
        </row>
        <row r="224">
          <cell r="A224" t="str">
            <v>505953</v>
          </cell>
          <cell r="B224" t="str">
            <v>I:MON</v>
          </cell>
          <cell r="C224" t="str">
            <v>MONRIF</v>
          </cell>
          <cell r="D224">
            <v>1.016</v>
          </cell>
          <cell r="E224">
            <v>150000</v>
          </cell>
          <cell r="F224">
            <v>152.85</v>
          </cell>
          <cell r="G224">
            <v>1.0680000000000001</v>
          </cell>
          <cell r="H224">
            <v>0.61</v>
          </cell>
          <cell r="I224">
            <v>-0.29399999999999998</v>
          </cell>
          <cell r="J224" t="str">
            <v>505953</v>
          </cell>
          <cell r="K224" t="str">
            <v>I:MON</v>
          </cell>
          <cell r="L224">
            <v>3.1160000000000001</v>
          </cell>
          <cell r="M224">
            <v>23.616</v>
          </cell>
          <cell r="N224">
            <v>34.036999999999999</v>
          </cell>
          <cell r="P224" t="str">
            <v>505953</v>
          </cell>
          <cell r="Q224">
            <v>12.205</v>
          </cell>
          <cell r="R224">
            <v>13.724</v>
          </cell>
          <cell r="S224" t="str">
            <v>505953</v>
          </cell>
          <cell r="T224" t="str">
            <v>I:MON</v>
          </cell>
          <cell r="U224">
            <v>141.9</v>
          </cell>
          <cell r="V224">
            <v>0.753</v>
          </cell>
          <cell r="W224">
            <v>7</v>
          </cell>
          <cell r="X224">
            <v>1.446</v>
          </cell>
          <cell r="Y224">
            <v>135.245</v>
          </cell>
          <cell r="Z224">
            <v>0.89400000000000002</v>
          </cell>
          <cell r="AA224" t="str">
            <v>505953</v>
          </cell>
          <cell r="AB224">
            <v>-8.4</v>
          </cell>
          <cell r="AC224">
            <v>0.94299999999999995</v>
          </cell>
          <cell r="AD224">
            <v>1.0149999999999999</v>
          </cell>
          <cell r="AE224">
            <v>177.446</v>
          </cell>
          <cell r="AF224">
            <v>175.1</v>
          </cell>
          <cell r="AG224" t="str">
            <v>505953</v>
          </cell>
          <cell r="AH224">
            <v>-0.65500000000000003</v>
          </cell>
          <cell r="AI224">
            <v>0.98499999999999999</v>
          </cell>
          <cell r="AJ224">
            <v>0.75800000000000001</v>
          </cell>
          <cell r="AL224" t="str">
            <v>505953</v>
          </cell>
          <cell r="AM224">
            <v>38370</v>
          </cell>
          <cell r="AN224">
            <v>38208</v>
          </cell>
          <cell r="AO224">
            <v>4.5839999999999996</v>
          </cell>
          <cell r="AP224" t="str">
            <v>505953</v>
          </cell>
          <cell r="AQ224">
            <v>-6.6559999999999997</v>
          </cell>
          <cell r="AR224">
            <v>0.70699999999999996</v>
          </cell>
          <cell r="AU224" t="str">
            <v>505953</v>
          </cell>
          <cell r="AV224">
            <v>59.997</v>
          </cell>
          <cell r="AW224">
            <v>16.212</v>
          </cell>
          <cell r="AY224" t="str">
            <v>505953</v>
          </cell>
          <cell r="AZ224" t="str">
            <v>I:MON</v>
          </cell>
          <cell r="BA224">
            <v>0.77900000000000003</v>
          </cell>
          <cell r="BB224">
            <v>1.014</v>
          </cell>
          <cell r="BC224">
            <v>79.5</v>
          </cell>
          <cell r="BD224" t="str">
            <v>505953</v>
          </cell>
          <cell r="BE224" t="str">
            <v>I:MON</v>
          </cell>
          <cell r="BF224">
            <v>0.80400000000000005</v>
          </cell>
          <cell r="BG224">
            <v>26.367999999999999</v>
          </cell>
          <cell r="BH224">
            <v>1</v>
          </cell>
          <cell r="BI224" t="str">
            <v>505953</v>
          </cell>
          <cell r="BJ224">
            <v>66.040999999999997</v>
          </cell>
          <cell r="BK224" t="str">
            <v>505953</v>
          </cell>
          <cell r="BL224" t="str">
            <v>#NA</v>
          </cell>
          <cell r="BM224" t="str">
            <v>#NA</v>
          </cell>
          <cell r="BN224" t="str">
            <v>#NA</v>
          </cell>
          <cell r="BO224" t="str">
            <v>#NA</v>
          </cell>
          <cell r="BP224" t="str">
            <v>505953</v>
          </cell>
          <cell r="BQ224" t="str">
            <v>#NA</v>
          </cell>
          <cell r="BR224" t="str">
            <v>#NA</v>
          </cell>
          <cell r="BS224" t="str">
            <v>#NA</v>
          </cell>
          <cell r="BT224" t="str">
            <v>#NA</v>
          </cell>
          <cell r="BU224" t="str">
            <v>#NA</v>
          </cell>
          <cell r="BV224" t="str">
            <v>505953</v>
          </cell>
          <cell r="BW224">
            <v>0.82699999999999996</v>
          </cell>
        </row>
        <row r="225">
          <cell r="A225" t="str">
            <v>701682</v>
          </cell>
          <cell r="B225" t="str">
            <v>I:MF</v>
          </cell>
          <cell r="C225" t="str">
            <v>MONTEFIBRE</v>
          </cell>
          <cell r="D225">
            <v>0.33900000000000002</v>
          </cell>
          <cell r="E225">
            <v>130000</v>
          </cell>
          <cell r="F225">
            <v>44.2</v>
          </cell>
          <cell r="G225">
            <v>0.34399999999999997</v>
          </cell>
          <cell r="H225">
            <v>0.14599999999999999</v>
          </cell>
          <cell r="I225">
            <v>-1.4830000000000001</v>
          </cell>
          <cell r="J225" t="str">
            <v>701682</v>
          </cell>
          <cell r="K225" t="str">
            <v>I:MF</v>
          </cell>
          <cell r="L225">
            <v>13.458</v>
          </cell>
          <cell r="M225">
            <v>16.821999999999999</v>
          </cell>
          <cell r="N225">
            <v>28.177</v>
          </cell>
          <cell r="P225" t="str">
            <v>701682</v>
          </cell>
          <cell r="Q225">
            <v>5.41</v>
          </cell>
          <cell r="R225">
            <v>7.8639999999999999</v>
          </cell>
          <cell r="S225" t="str">
            <v>701682</v>
          </cell>
          <cell r="T225" t="str">
            <v>I:MF</v>
          </cell>
          <cell r="U225">
            <v>216.4</v>
          </cell>
          <cell r="V225">
            <v>0.61199999999999999</v>
          </cell>
          <cell r="W225">
            <v>8</v>
          </cell>
          <cell r="X225">
            <v>0.78</v>
          </cell>
          <cell r="Y225">
            <v>65.043000000000006</v>
          </cell>
          <cell r="Z225">
            <v>4.2770000000000001</v>
          </cell>
          <cell r="AA225" t="str">
            <v>701682</v>
          </cell>
          <cell r="AB225">
            <v>66.599999999999994</v>
          </cell>
          <cell r="AC225">
            <v>0.29799999999999999</v>
          </cell>
          <cell r="AD225">
            <v>0.315</v>
          </cell>
          <cell r="AE225">
            <v>95.98</v>
          </cell>
          <cell r="AF225">
            <v>307.2</v>
          </cell>
          <cell r="AG225" t="str">
            <v>701682</v>
          </cell>
          <cell r="AH225">
            <v>9.6880000000000006</v>
          </cell>
          <cell r="AI225">
            <v>0.29899999999999999</v>
          </cell>
          <cell r="AJ225">
            <v>0.26400000000000001</v>
          </cell>
          <cell r="AL225" t="str">
            <v>701682</v>
          </cell>
          <cell r="AM225">
            <v>38398</v>
          </cell>
          <cell r="AN225">
            <v>38072</v>
          </cell>
          <cell r="AO225">
            <v>-2.21</v>
          </cell>
          <cell r="AP225" t="str">
            <v>701682</v>
          </cell>
          <cell r="AQ225">
            <v>3.6869999999999998</v>
          </cell>
          <cell r="AR225">
            <v>4.0910000000000002</v>
          </cell>
          <cell r="AU225" t="str">
            <v>701682</v>
          </cell>
          <cell r="AV225">
            <v>-6.157</v>
          </cell>
          <cell r="AW225">
            <v>-49.942</v>
          </cell>
          <cell r="AY225" t="str">
            <v>701682</v>
          </cell>
          <cell r="AZ225" t="str">
            <v>I:MF</v>
          </cell>
          <cell r="BA225">
            <v>0.251</v>
          </cell>
          <cell r="BB225">
            <v>0.314</v>
          </cell>
          <cell r="BC225">
            <v>292.3</v>
          </cell>
          <cell r="BD225" t="str">
            <v>701682</v>
          </cell>
          <cell r="BE225" t="str">
            <v>I:MF</v>
          </cell>
          <cell r="BF225">
            <v>0.56299999999999994</v>
          </cell>
          <cell r="BG225">
            <v>-39.786000000000001</v>
          </cell>
          <cell r="BH225">
            <v>1</v>
          </cell>
          <cell r="BI225" t="str">
            <v>701682</v>
          </cell>
          <cell r="BJ225">
            <v>69.263999999999996</v>
          </cell>
          <cell r="BK225" t="str">
            <v>701682</v>
          </cell>
          <cell r="BL225" t="str">
            <v>#NA</v>
          </cell>
          <cell r="BM225" t="str">
            <v>#NA</v>
          </cell>
          <cell r="BN225" t="str">
            <v>#NA</v>
          </cell>
          <cell r="BO225" t="str">
            <v>#NA</v>
          </cell>
          <cell r="BP225" t="str">
            <v>701682</v>
          </cell>
          <cell r="BQ225" t="str">
            <v>#NA</v>
          </cell>
          <cell r="BR225" t="str">
            <v>#NA</v>
          </cell>
          <cell r="BS225" t="str">
            <v>#NA</v>
          </cell>
          <cell r="BT225" t="str">
            <v>#NA</v>
          </cell>
          <cell r="BU225" t="str">
            <v>#NA</v>
          </cell>
          <cell r="BV225" t="str">
            <v>701682</v>
          </cell>
          <cell r="BW225">
            <v>0.28399999999999997</v>
          </cell>
        </row>
        <row r="226">
          <cell r="A226" t="str">
            <v>729323</v>
          </cell>
          <cell r="B226" t="str">
            <v>I:MFNC</v>
          </cell>
          <cell r="C226" t="str">
            <v>MONTEFIBRE RNC</v>
          </cell>
          <cell r="D226">
            <v>0.40300000000000002</v>
          </cell>
          <cell r="E226">
            <v>26000</v>
          </cell>
          <cell r="F226">
            <v>10.4</v>
          </cell>
          <cell r="G226">
            <v>0.40600000000000003</v>
          </cell>
          <cell r="H226">
            <v>0.22600000000000001</v>
          </cell>
          <cell r="I226">
            <v>-0.76400000000000001</v>
          </cell>
          <cell r="J226" t="str">
            <v>729323</v>
          </cell>
          <cell r="K226" t="str">
            <v>I:MFNC</v>
          </cell>
          <cell r="L226">
            <v>9.7870000000000008</v>
          </cell>
          <cell r="M226">
            <v>21.661999999999999</v>
          </cell>
          <cell r="N226">
            <v>2.1819999999999999</v>
          </cell>
          <cell r="P226" t="str">
            <v>729323</v>
          </cell>
          <cell r="Q226">
            <v>10.25</v>
          </cell>
          <cell r="R226">
            <v>-18.131</v>
          </cell>
          <cell r="S226" t="str">
            <v>729323</v>
          </cell>
          <cell r="T226" t="str">
            <v>I:MFNC</v>
          </cell>
          <cell r="U226">
            <v>42.7</v>
          </cell>
          <cell r="V226">
            <v>0.13700000000000001</v>
          </cell>
          <cell r="W226">
            <v>6</v>
          </cell>
          <cell r="X226">
            <v>0.75600000000000001</v>
          </cell>
          <cell r="Y226">
            <v>15.099</v>
          </cell>
          <cell r="Z226">
            <v>7.9619999999999997</v>
          </cell>
          <cell r="AA226" t="str">
            <v>729323</v>
          </cell>
          <cell r="AB226">
            <v>-8.1</v>
          </cell>
          <cell r="AC226">
            <v>0.34899999999999998</v>
          </cell>
          <cell r="AD226">
            <v>0.38200000000000001</v>
          </cell>
          <cell r="AE226">
            <v>19.399000000000001</v>
          </cell>
          <cell r="AF226">
            <v>50.5</v>
          </cell>
          <cell r="AG226" t="str">
            <v>729323</v>
          </cell>
          <cell r="AH226">
            <v>6.0170000000000003</v>
          </cell>
          <cell r="AI226">
            <v>0.36699999999999999</v>
          </cell>
          <cell r="AJ226">
            <v>0.39400000000000002</v>
          </cell>
          <cell r="AL226" t="str">
            <v>729323</v>
          </cell>
          <cell r="AM226">
            <v>38398</v>
          </cell>
          <cell r="AN226">
            <v>38195</v>
          </cell>
          <cell r="AO226">
            <v>2.63</v>
          </cell>
          <cell r="AP226" t="str">
            <v>729323</v>
          </cell>
          <cell r="AQ226">
            <v>1.6E-2</v>
          </cell>
          <cell r="AR226">
            <v>7.7759999999999998</v>
          </cell>
          <cell r="AU226" t="str">
            <v>729323</v>
          </cell>
          <cell r="AV226">
            <v>-1.1279999999999999</v>
          </cell>
          <cell r="AW226">
            <v>-44.914000000000001</v>
          </cell>
          <cell r="AY226" t="str">
            <v>729323</v>
          </cell>
          <cell r="AZ226" t="str">
            <v>I:MFNC</v>
          </cell>
          <cell r="BA226">
            <v>0.32200000000000001</v>
          </cell>
          <cell r="BB226">
            <v>0.38100000000000001</v>
          </cell>
          <cell r="BC226">
            <v>44.6</v>
          </cell>
          <cell r="BD226" t="str">
            <v>729323</v>
          </cell>
          <cell r="BE226" t="str">
            <v>I:MFNC</v>
          </cell>
          <cell r="BF226">
            <v>0.61699999999999999</v>
          </cell>
          <cell r="BG226">
            <v>-34.756999999999998</v>
          </cell>
          <cell r="BH226">
            <v>1</v>
          </cell>
          <cell r="BI226" t="str">
            <v>729323</v>
          </cell>
          <cell r="BJ226">
            <v>14.47</v>
          </cell>
          <cell r="BK226" t="str">
            <v>729323</v>
          </cell>
          <cell r="BL226" t="str">
            <v>#NA</v>
          </cell>
          <cell r="BM226" t="str">
            <v>#NA</v>
          </cell>
          <cell r="BN226" t="str">
            <v>#NA</v>
          </cell>
          <cell r="BO226" t="str">
            <v>#NA</v>
          </cell>
          <cell r="BP226" t="str">
            <v>729323</v>
          </cell>
          <cell r="BQ226" t="str">
            <v>#NA</v>
          </cell>
          <cell r="BR226" t="str">
            <v>#NA</v>
          </cell>
          <cell r="BS226" t="str">
            <v>#NA</v>
          </cell>
          <cell r="BT226" t="str">
            <v>#NA</v>
          </cell>
          <cell r="BU226" t="str">
            <v>#NA</v>
          </cell>
          <cell r="BV226" t="str">
            <v>729323</v>
          </cell>
          <cell r="BW226">
            <v>0.33100000000000002</v>
          </cell>
        </row>
        <row r="227">
          <cell r="A227" t="str">
            <v>933085</v>
          </cell>
          <cell r="B227" t="str">
            <v>I:NM</v>
          </cell>
          <cell r="C227" t="str">
            <v>NAVIGAZIONE MONTANARI</v>
          </cell>
          <cell r="D227">
            <v>2.706</v>
          </cell>
          <cell r="E227">
            <v>122858</v>
          </cell>
          <cell r="F227">
            <v>333.56</v>
          </cell>
          <cell r="G227">
            <v>2.7959999999999998</v>
          </cell>
          <cell r="H227">
            <v>1.6240000000000001</v>
          </cell>
          <cell r="I227">
            <v>-1.85</v>
          </cell>
          <cell r="J227" t="str">
            <v>933085</v>
          </cell>
          <cell r="K227" t="str">
            <v>I:NM</v>
          </cell>
          <cell r="L227">
            <v>15.641</v>
          </cell>
          <cell r="M227">
            <v>12.609</v>
          </cell>
          <cell r="N227">
            <v>66.933999999999997</v>
          </cell>
          <cell r="P227" t="str">
            <v>933085</v>
          </cell>
          <cell r="Q227">
            <v>1.198</v>
          </cell>
          <cell r="R227">
            <v>46.621000000000002</v>
          </cell>
          <cell r="S227" t="str">
            <v>933085</v>
          </cell>
          <cell r="T227" t="str">
            <v>I:NM</v>
          </cell>
          <cell r="U227">
            <v>258.10000000000002</v>
          </cell>
          <cell r="V227">
            <v>0.47899999999999998</v>
          </cell>
          <cell r="W227">
            <v>7</v>
          </cell>
          <cell r="X227">
            <v>0.79100000000000004</v>
          </cell>
          <cell r="Y227">
            <v>645.56600000000003</v>
          </cell>
          <cell r="Z227">
            <v>-0.879</v>
          </cell>
          <cell r="AA227" t="str">
            <v>933085</v>
          </cell>
          <cell r="AB227">
            <v>110.6</v>
          </cell>
          <cell r="AC227">
            <v>2.4390000000000001</v>
          </cell>
          <cell r="AD227">
            <v>2.613</v>
          </cell>
          <cell r="AE227">
            <v>957.42899999999997</v>
          </cell>
          <cell r="AF227">
            <v>362.2</v>
          </cell>
          <cell r="AG227" t="str">
            <v>933085</v>
          </cell>
          <cell r="AH227">
            <v>11.87</v>
          </cell>
          <cell r="AI227">
            <v>2.34</v>
          </cell>
          <cell r="AJ227">
            <v>1.621</v>
          </cell>
          <cell r="AL227" t="str">
            <v>933085</v>
          </cell>
          <cell r="AM227">
            <v>38390</v>
          </cell>
          <cell r="AN227">
            <v>38034</v>
          </cell>
          <cell r="AO227">
            <v>-6.4219999999999997</v>
          </cell>
          <cell r="AP227" t="str">
            <v>933085</v>
          </cell>
          <cell r="AQ227">
            <v>5.8689999999999998</v>
          </cell>
          <cell r="AR227">
            <v>-1.0649999999999999</v>
          </cell>
          <cell r="AU227" t="str">
            <v>933085</v>
          </cell>
          <cell r="AV227">
            <v>123.791</v>
          </cell>
          <cell r="AW227">
            <v>80.004999999999995</v>
          </cell>
          <cell r="AY227" t="str">
            <v>933085</v>
          </cell>
          <cell r="AZ227" t="str">
            <v>I:NM</v>
          </cell>
          <cell r="BA227">
            <v>2.024</v>
          </cell>
          <cell r="BB227">
            <v>2.601</v>
          </cell>
          <cell r="BC227">
            <v>199.6</v>
          </cell>
          <cell r="BD227" t="str">
            <v>933085</v>
          </cell>
          <cell r="BE227" t="str">
            <v>I:NM</v>
          </cell>
          <cell r="BF227">
            <v>1.423</v>
          </cell>
          <cell r="BG227">
            <v>90.162000000000006</v>
          </cell>
          <cell r="BH227">
            <v>1</v>
          </cell>
          <cell r="BI227" t="str">
            <v>933085</v>
          </cell>
          <cell r="BJ227">
            <v>421.80799999999999</v>
          </cell>
          <cell r="BK227" t="str">
            <v>933085</v>
          </cell>
          <cell r="BL227" t="str">
            <v>#NA</v>
          </cell>
          <cell r="BM227" t="str">
            <v>#NA</v>
          </cell>
          <cell r="BN227" t="str">
            <v>#NA</v>
          </cell>
          <cell r="BO227" t="str">
            <v>#NA</v>
          </cell>
          <cell r="BP227" t="str">
            <v>933085</v>
          </cell>
          <cell r="BQ227" t="str">
            <v>#NA</v>
          </cell>
          <cell r="BR227" t="str">
            <v>#NA</v>
          </cell>
          <cell r="BS227" t="str">
            <v>#NA</v>
          </cell>
          <cell r="BT227" t="str">
            <v>#NA</v>
          </cell>
          <cell r="BU227" t="str">
            <v>#NA</v>
          </cell>
          <cell r="BV227" t="str">
            <v>933085</v>
          </cell>
          <cell r="BW227">
            <v>2.242</v>
          </cell>
        </row>
        <row r="228">
          <cell r="A228" t="str">
            <v>932843</v>
          </cell>
          <cell r="B228" t="str">
            <v>I:NEC</v>
          </cell>
          <cell r="C228" t="str">
            <v>NECCHI SUSP - SUSP 28/11/03</v>
          </cell>
          <cell r="D228">
            <v>7.0999999999999994E-2</v>
          </cell>
          <cell r="E228">
            <v>228056</v>
          </cell>
          <cell r="F228">
            <v>16.190000000000001</v>
          </cell>
          <cell r="G228" t="str">
            <v>#NA</v>
          </cell>
          <cell r="H228" t="str">
            <v>#NA</v>
          </cell>
          <cell r="I228">
            <v>0</v>
          </cell>
          <cell r="J228" t="str">
            <v>932843</v>
          </cell>
          <cell r="K228" t="str">
            <v>I:NEC</v>
          </cell>
          <cell r="L228">
            <v>0</v>
          </cell>
          <cell r="M228">
            <v>0</v>
          </cell>
          <cell r="N228">
            <v>0</v>
          </cell>
          <cell r="P228" t="str">
            <v>932843</v>
          </cell>
          <cell r="Q228">
            <v>-11.411</v>
          </cell>
          <cell r="R228">
            <v>-20.312999999999999</v>
          </cell>
          <cell r="S228" t="str">
            <v>932843</v>
          </cell>
          <cell r="T228" t="str">
            <v>I:NEC</v>
          </cell>
          <cell r="U228" t="str">
            <v>#NA</v>
          </cell>
          <cell r="V228">
            <v>0.13700000000000001</v>
          </cell>
          <cell r="W228">
            <v>1</v>
          </cell>
          <cell r="X228">
            <v>1.1639999999999999</v>
          </cell>
          <cell r="Y228" t="str">
            <v>#NA</v>
          </cell>
          <cell r="Z228">
            <v>0</v>
          </cell>
          <cell r="AA228" t="str">
            <v>932843</v>
          </cell>
          <cell r="AB228" t="str">
            <v>#NA</v>
          </cell>
          <cell r="AC228">
            <v>7.0999999999999994E-2</v>
          </cell>
          <cell r="AD228">
            <v>7.0999999999999994E-2</v>
          </cell>
          <cell r="AE228" t="str">
            <v>#NA</v>
          </cell>
          <cell r="AF228" t="str">
            <v>#NA</v>
          </cell>
          <cell r="AG228" t="str">
            <v>932843</v>
          </cell>
          <cell r="AH228">
            <v>-3.7709999999999999</v>
          </cell>
          <cell r="AI228">
            <v>7.0999999999999994E-2</v>
          </cell>
          <cell r="AJ228">
            <v>7.0999999999999994E-2</v>
          </cell>
          <cell r="AL228" t="str">
            <v>932843</v>
          </cell>
          <cell r="AM228">
            <v>38034</v>
          </cell>
          <cell r="AN228">
            <v>38034</v>
          </cell>
          <cell r="AO228">
            <v>-19.032</v>
          </cell>
          <cell r="AP228" t="str">
            <v>932843</v>
          </cell>
          <cell r="AQ228">
            <v>-9.7720000000000002</v>
          </cell>
          <cell r="AR228">
            <v>-0.186</v>
          </cell>
          <cell r="AU228" t="str">
            <v>932843</v>
          </cell>
          <cell r="AV228">
            <v>-38.615000000000002</v>
          </cell>
          <cell r="AW228">
            <v>-82.4</v>
          </cell>
          <cell r="AY228" t="str">
            <v>932843</v>
          </cell>
          <cell r="AZ228" t="str">
            <v>I:NEC</v>
          </cell>
          <cell r="BA228">
            <v>7.0999999999999994E-2</v>
          </cell>
          <cell r="BB228">
            <v>7.0999999999999994E-2</v>
          </cell>
          <cell r="BC228" t="str">
            <v>#NA</v>
          </cell>
          <cell r="BD228" t="str">
            <v>932843</v>
          </cell>
          <cell r="BE228" t="str">
            <v>I:NEC</v>
          </cell>
          <cell r="BF228">
            <v>0.25600000000000001</v>
          </cell>
          <cell r="BG228">
            <v>-72.244</v>
          </cell>
          <cell r="BH228">
            <v>1</v>
          </cell>
          <cell r="BI228" t="str">
            <v>932843</v>
          </cell>
          <cell r="BJ228" t="str">
            <v>#NA</v>
          </cell>
          <cell r="BK228" t="str">
            <v>932843</v>
          </cell>
          <cell r="BL228" t="str">
            <v>#NA</v>
          </cell>
          <cell r="BM228" t="str">
            <v>#NA</v>
          </cell>
          <cell r="BN228" t="str">
            <v>#NA</v>
          </cell>
          <cell r="BO228" t="str">
            <v>#NA</v>
          </cell>
          <cell r="BP228" t="str">
            <v>932843</v>
          </cell>
          <cell r="BQ228" t="str">
            <v>#NA</v>
          </cell>
          <cell r="BR228" t="str">
            <v>#NA</v>
          </cell>
          <cell r="BS228" t="str">
            <v>#NA</v>
          </cell>
          <cell r="BT228" t="str">
            <v>#NA</v>
          </cell>
          <cell r="BU228" t="str">
            <v>#NA</v>
          </cell>
          <cell r="BV228" t="str">
            <v>932843</v>
          </cell>
          <cell r="BW228">
            <v>7.0999999999999994E-2</v>
          </cell>
        </row>
        <row r="229">
          <cell r="A229" t="str">
            <v>14753X</v>
          </cell>
          <cell r="B229" t="str">
            <v>I:NGB</v>
          </cell>
          <cell r="C229" t="str">
            <v>NEGRI BOSSI</v>
          </cell>
          <cell r="D229">
            <v>2.153</v>
          </cell>
          <cell r="E229">
            <v>22000</v>
          </cell>
          <cell r="F229">
            <v>46.86</v>
          </cell>
          <cell r="G229">
            <v>2.4</v>
          </cell>
          <cell r="H229">
            <v>1.97</v>
          </cell>
          <cell r="I229">
            <v>-1.8240000000000001</v>
          </cell>
          <cell r="J229" t="str">
            <v>14753X</v>
          </cell>
          <cell r="K229" t="str">
            <v>I:NGB</v>
          </cell>
          <cell r="L229">
            <v>7.4349999999999996</v>
          </cell>
          <cell r="M229">
            <v>-4.3109999999999999</v>
          </cell>
          <cell r="N229">
            <v>-8.7319999999999993</v>
          </cell>
          <cell r="P229" t="str">
            <v>14753X</v>
          </cell>
          <cell r="Q229">
            <v>-15.722</v>
          </cell>
          <cell r="R229">
            <v>-29.045999999999999</v>
          </cell>
          <cell r="S229" t="str">
            <v>14753X</v>
          </cell>
          <cell r="T229" t="str">
            <v>I:NGB</v>
          </cell>
          <cell r="U229">
            <v>60.5</v>
          </cell>
          <cell r="V229">
            <v>0.45500000000000002</v>
          </cell>
          <cell r="W229">
            <v>3</v>
          </cell>
          <cell r="X229">
            <v>0.443</v>
          </cell>
          <cell r="Y229">
            <v>130.36000000000001</v>
          </cell>
          <cell r="Z229">
            <v>-0.32400000000000001</v>
          </cell>
          <cell r="AA229" t="str">
            <v>14753X</v>
          </cell>
          <cell r="AB229">
            <v>150.69999999999999</v>
          </cell>
          <cell r="AC229">
            <v>2.1560000000000001</v>
          </cell>
          <cell r="AD229">
            <v>2.101</v>
          </cell>
          <cell r="AE229">
            <v>197.316</v>
          </cell>
          <cell r="AF229">
            <v>93.4</v>
          </cell>
          <cell r="AG229" t="str">
            <v>14753X</v>
          </cell>
          <cell r="AH229">
            <v>3.6640000000000001</v>
          </cell>
          <cell r="AI229">
            <v>2.004</v>
          </cell>
          <cell r="AJ229">
            <v>2.359</v>
          </cell>
          <cell r="AL229" t="str">
            <v>14753X</v>
          </cell>
          <cell r="AM229">
            <v>38071</v>
          </cell>
          <cell r="AN229">
            <v>38196</v>
          </cell>
          <cell r="AO229">
            <v>-23.343</v>
          </cell>
          <cell r="AP229" t="str">
            <v>14753X</v>
          </cell>
          <cell r="AQ229">
            <v>-2.3359999999999999</v>
          </cell>
          <cell r="AR229">
            <v>-0.51</v>
          </cell>
          <cell r="AU229" t="str">
            <v>14753X</v>
          </cell>
          <cell r="AV229" t="str">
            <v>#NA</v>
          </cell>
          <cell r="AW229" t="str">
            <v>#NA</v>
          </cell>
          <cell r="AY229" t="str">
            <v>14753X</v>
          </cell>
          <cell r="AZ229" t="str">
            <v>I:NGB</v>
          </cell>
          <cell r="BA229">
            <v>2.2080000000000002</v>
          </cell>
          <cell r="BB229">
            <v>2.097</v>
          </cell>
          <cell r="BC229">
            <v>33.1</v>
          </cell>
          <cell r="BD229" t="str">
            <v>14753X</v>
          </cell>
          <cell r="BE229" t="str">
            <v>I:NGB</v>
          </cell>
          <cell r="BF229" t="str">
            <v>#NA</v>
          </cell>
          <cell r="BG229" t="str">
            <v>#NA</v>
          </cell>
          <cell r="BH229">
            <v>1</v>
          </cell>
          <cell r="BI229" t="str">
            <v>14753X</v>
          </cell>
          <cell r="BJ229">
            <v>71.853999999999999</v>
          </cell>
          <cell r="BK229" t="str">
            <v>14753X</v>
          </cell>
          <cell r="BL229" t="str">
            <v>#NA</v>
          </cell>
          <cell r="BM229" t="str">
            <v>#NA</v>
          </cell>
          <cell r="BN229" t="str">
            <v>#NA</v>
          </cell>
          <cell r="BO229" t="str">
            <v>#NA</v>
          </cell>
          <cell r="BP229" t="str">
            <v>14753X</v>
          </cell>
          <cell r="BQ229" t="str">
            <v>#NA</v>
          </cell>
          <cell r="BR229" t="str">
            <v>#NA</v>
          </cell>
          <cell r="BS229" t="str">
            <v>#NA</v>
          </cell>
          <cell r="BT229" t="str">
            <v>#NA</v>
          </cell>
          <cell r="BU229" t="str">
            <v>#NA</v>
          </cell>
          <cell r="BV229" t="str">
            <v>14753X</v>
          </cell>
          <cell r="BW229">
            <v>2.181</v>
          </cell>
        </row>
        <row r="230">
          <cell r="A230" t="str">
            <v>26837F</v>
          </cell>
          <cell r="B230" t="str">
            <v>I:NP</v>
          </cell>
          <cell r="C230" t="str">
            <v>NGP SUSP - SUSP.21/01/04</v>
          </cell>
          <cell r="D230">
            <v>0.35</v>
          </cell>
          <cell r="E230">
            <v>19500</v>
          </cell>
          <cell r="F230">
            <v>6.82</v>
          </cell>
          <cell r="G230" t="str">
            <v>#NA</v>
          </cell>
          <cell r="H230" t="str">
            <v>#NA</v>
          </cell>
          <cell r="I230">
            <v>0</v>
          </cell>
          <cell r="J230" t="str">
            <v>26837F</v>
          </cell>
          <cell r="K230" t="str">
            <v>I:NP</v>
          </cell>
          <cell r="L230">
            <v>0</v>
          </cell>
          <cell r="M230">
            <v>0</v>
          </cell>
          <cell r="N230">
            <v>0</v>
          </cell>
          <cell r="P230" t="str">
            <v>26837F</v>
          </cell>
          <cell r="Q230">
            <v>-11.411</v>
          </cell>
          <cell r="R230">
            <v>-20.312999999999999</v>
          </cell>
          <cell r="S230" t="str">
            <v>26837F</v>
          </cell>
          <cell r="T230" t="str">
            <v>I:NP</v>
          </cell>
          <cell r="U230" t="str">
            <v>#NA</v>
          </cell>
          <cell r="V230">
            <v>-0.371</v>
          </cell>
          <cell r="W230">
            <v>1</v>
          </cell>
          <cell r="X230" t="str">
            <v>#NA</v>
          </cell>
          <cell r="Y230" t="str">
            <v>#NA</v>
          </cell>
          <cell r="Z230">
            <v>0</v>
          </cell>
          <cell r="AA230" t="str">
            <v>26837F</v>
          </cell>
          <cell r="AB230" t="str">
            <v>#NA</v>
          </cell>
          <cell r="AC230">
            <v>0.35</v>
          </cell>
          <cell r="AD230">
            <v>0.35</v>
          </cell>
          <cell r="AE230" t="str">
            <v>#NA</v>
          </cell>
          <cell r="AF230" t="str">
            <v>#NA</v>
          </cell>
          <cell r="AG230" t="str">
            <v>26837F</v>
          </cell>
          <cell r="AH230">
            <v>-3.7709999999999999</v>
          </cell>
          <cell r="AI230">
            <v>0.35</v>
          </cell>
          <cell r="AJ230">
            <v>0.35</v>
          </cell>
          <cell r="AL230" t="str">
            <v>26837F</v>
          </cell>
          <cell r="AM230">
            <v>38034</v>
          </cell>
          <cell r="AN230">
            <v>38034</v>
          </cell>
          <cell r="AO230">
            <v>-19.032</v>
          </cell>
          <cell r="AP230" t="str">
            <v>26837F</v>
          </cell>
          <cell r="AQ230">
            <v>-9.7720000000000002</v>
          </cell>
          <cell r="AR230">
            <v>-0.186</v>
          </cell>
          <cell r="AU230" t="str">
            <v>26837F</v>
          </cell>
          <cell r="AV230" t="str">
            <v>#NA</v>
          </cell>
          <cell r="AW230" t="str">
            <v>#NA</v>
          </cell>
          <cell r="AY230" t="str">
            <v>26837F</v>
          </cell>
          <cell r="AZ230" t="str">
            <v>I:NP</v>
          </cell>
          <cell r="BA230">
            <v>0.35</v>
          </cell>
          <cell r="BB230">
            <v>0.35</v>
          </cell>
          <cell r="BC230" t="str">
            <v>#NA</v>
          </cell>
          <cell r="BD230" t="str">
            <v>26837F</v>
          </cell>
          <cell r="BE230" t="str">
            <v>I:NP</v>
          </cell>
          <cell r="BF230" t="str">
            <v>#NA</v>
          </cell>
          <cell r="BG230" t="str">
            <v>#NA</v>
          </cell>
          <cell r="BH230">
            <v>1</v>
          </cell>
          <cell r="BI230" t="str">
            <v>26837F</v>
          </cell>
          <cell r="BJ230" t="str">
            <v>#NA</v>
          </cell>
          <cell r="BK230" t="str">
            <v>26837F</v>
          </cell>
          <cell r="BL230" t="str">
            <v>#NA</v>
          </cell>
          <cell r="BM230" t="str">
            <v>#NA</v>
          </cell>
          <cell r="BN230" t="str">
            <v>#NA</v>
          </cell>
          <cell r="BO230" t="str">
            <v>#NA</v>
          </cell>
          <cell r="BP230" t="str">
            <v>26837F</v>
          </cell>
          <cell r="BQ230" t="str">
            <v>#NA</v>
          </cell>
          <cell r="BR230" t="str">
            <v>#NA</v>
          </cell>
          <cell r="BS230" t="str">
            <v>#NA</v>
          </cell>
          <cell r="BT230" t="str">
            <v>#NA</v>
          </cell>
          <cell r="BU230" t="str">
            <v>#NA</v>
          </cell>
          <cell r="BV230" t="str">
            <v>26837F</v>
          </cell>
          <cell r="BW230">
            <v>0.35</v>
          </cell>
        </row>
        <row r="231">
          <cell r="A231" t="str">
            <v>143049</v>
          </cell>
          <cell r="B231" t="str">
            <v>I:NICO</v>
          </cell>
          <cell r="C231" t="str">
            <v>NICOLAY</v>
          </cell>
          <cell r="D231">
            <v>2.7</v>
          </cell>
          <cell r="E231">
            <v>13419</v>
          </cell>
          <cell r="F231">
            <v>36.229999999999997</v>
          </cell>
          <cell r="G231">
            <v>2.97</v>
          </cell>
          <cell r="H231">
            <v>2.2999999999999998</v>
          </cell>
          <cell r="I231">
            <v>0.44600000000000001</v>
          </cell>
          <cell r="J231" t="str">
            <v>143049</v>
          </cell>
          <cell r="K231" t="str">
            <v>I:NICO</v>
          </cell>
          <cell r="L231">
            <v>5.4690000000000003</v>
          </cell>
          <cell r="M231">
            <v>1.1240000000000001</v>
          </cell>
          <cell r="N231">
            <v>14.407</v>
          </cell>
          <cell r="P231" t="str">
            <v>143049</v>
          </cell>
          <cell r="Q231">
            <v>-10.288</v>
          </cell>
          <cell r="R231">
            <v>-5.9059999999999997</v>
          </cell>
          <cell r="S231" t="str">
            <v>143049</v>
          </cell>
          <cell r="T231" t="str">
            <v>I:NICO</v>
          </cell>
          <cell r="U231">
            <v>3.2</v>
          </cell>
          <cell r="V231">
            <v>-0.27200000000000002</v>
          </cell>
          <cell r="W231">
            <v>3</v>
          </cell>
          <cell r="X231">
            <v>0.35</v>
          </cell>
          <cell r="Y231">
            <v>8.5239999999999991</v>
          </cell>
          <cell r="Z231">
            <v>0.746</v>
          </cell>
          <cell r="AA231" t="str">
            <v>143049</v>
          </cell>
          <cell r="AB231">
            <v>105</v>
          </cell>
          <cell r="AC231">
            <v>2.617</v>
          </cell>
          <cell r="AD231">
            <v>2.6190000000000002</v>
          </cell>
          <cell r="AE231">
            <v>12.234999999999999</v>
          </cell>
          <cell r="AF231">
            <v>4.5999999999999996</v>
          </cell>
          <cell r="AG231" t="str">
            <v>143049</v>
          </cell>
          <cell r="AH231">
            <v>1.698</v>
          </cell>
          <cell r="AI231">
            <v>2.56</v>
          </cell>
          <cell r="AJ231">
            <v>2.36</v>
          </cell>
          <cell r="AL231" t="str">
            <v>143049</v>
          </cell>
          <cell r="AM231">
            <v>38292</v>
          </cell>
          <cell r="AN231">
            <v>38034</v>
          </cell>
          <cell r="AO231">
            <v>-17.908000000000001</v>
          </cell>
          <cell r="AP231" t="str">
            <v>143049</v>
          </cell>
          <cell r="AQ231">
            <v>-4.3029999999999999</v>
          </cell>
          <cell r="AR231">
            <v>0.56000000000000005</v>
          </cell>
          <cell r="AU231" t="str">
            <v>143049</v>
          </cell>
          <cell r="AV231">
            <v>68.293000000000006</v>
          </cell>
          <cell r="AW231">
            <v>24.507000000000001</v>
          </cell>
          <cell r="AY231" t="str">
            <v>143049</v>
          </cell>
          <cell r="AZ231" t="str">
            <v>I:NICO</v>
          </cell>
          <cell r="BA231">
            <v>2.5299999999999998</v>
          </cell>
          <cell r="BB231">
            <v>2.617</v>
          </cell>
          <cell r="BC231">
            <v>4.2</v>
          </cell>
          <cell r="BD231" t="str">
            <v>143049</v>
          </cell>
          <cell r="BE231" t="str">
            <v>I:NICO</v>
          </cell>
          <cell r="BF231">
            <v>2.0049999999999999</v>
          </cell>
          <cell r="BG231">
            <v>34.662999999999997</v>
          </cell>
          <cell r="BH231">
            <v>1</v>
          </cell>
          <cell r="BI231" t="str">
            <v>143049</v>
          </cell>
          <cell r="BJ231">
            <v>10.923</v>
          </cell>
          <cell r="BK231" t="str">
            <v>143049</v>
          </cell>
          <cell r="BL231" t="str">
            <v>#NA</v>
          </cell>
          <cell r="BM231" t="str">
            <v>#NA</v>
          </cell>
          <cell r="BN231" t="str">
            <v>#NA</v>
          </cell>
          <cell r="BO231" t="str">
            <v>#NA</v>
          </cell>
          <cell r="BP231" t="str">
            <v>143049</v>
          </cell>
          <cell r="BQ231" t="str">
            <v>#NA</v>
          </cell>
          <cell r="BR231" t="str">
            <v>#NA</v>
          </cell>
          <cell r="BS231" t="str">
            <v>#NA</v>
          </cell>
          <cell r="BT231" t="str">
            <v>#NA</v>
          </cell>
          <cell r="BU231" t="str">
            <v>#NA</v>
          </cell>
          <cell r="BV231" t="str">
            <v>143049</v>
          </cell>
          <cell r="BW231">
            <v>2.59</v>
          </cell>
        </row>
        <row r="232">
          <cell r="A232" t="str">
            <v>933348</v>
          </cell>
          <cell r="B232" t="str">
            <v>I:OLC</v>
          </cell>
          <cell r="C232" t="str">
            <v>OLCESE SUSP - SUSP.23/09/04</v>
          </cell>
          <cell r="D232">
            <v>0.11700000000000001</v>
          </cell>
          <cell r="E232">
            <v>91145</v>
          </cell>
          <cell r="F232">
            <v>10.71</v>
          </cell>
          <cell r="G232">
            <v>0.157</v>
          </cell>
          <cell r="H232">
            <v>0.10199999999999999</v>
          </cell>
          <cell r="I232">
            <v>0</v>
          </cell>
          <cell r="J232" t="str">
            <v>933348</v>
          </cell>
          <cell r="K232" t="str">
            <v>I:OLC</v>
          </cell>
          <cell r="L232">
            <v>0</v>
          </cell>
          <cell r="M232">
            <v>0</v>
          </cell>
          <cell r="N232">
            <v>-25.585999999999999</v>
          </cell>
          <cell r="P232" t="str">
            <v>933348</v>
          </cell>
          <cell r="Q232">
            <v>-11.411</v>
          </cell>
          <cell r="R232">
            <v>-45.899000000000001</v>
          </cell>
          <cell r="S232" t="str">
            <v>933348</v>
          </cell>
          <cell r="T232" t="str">
            <v>I:OLC</v>
          </cell>
          <cell r="U232" t="str">
            <v>#NA</v>
          </cell>
          <cell r="V232">
            <v>0.188</v>
          </cell>
          <cell r="W232">
            <v>5</v>
          </cell>
          <cell r="X232">
            <v>1.0349999999999999</v>
          </cell>
          <cell r="Y232" t="str">
            <v>#NA</v>
          </cell>
          <cell r="Z232">
            <v>0</v>
          </cell>
          <cell r="AA232" t="str">
            <v>933348</v>
          </cell>
          <cell r="AB232">
            <v>28.6</v>
          </cell>
          <cell r="AC232">
            <v>0.11700000000000001</v>
          </cell>
          <cell r="AD232">
            <v>0.11700000000000001</v>
          </cell>
          <cell r="AE232" t="str">
            <v>#NA</v>
          </cell>
          <cell r="AF232" t="str">
            <v>#NA</v>
          </cell>
          <cell r="AG232" t="str">
            <v>933348</v>
          </cell>
          <cell r="AH232">
            <v>-3.7709999999999999</v>
          </cell>
          <cell r="AI232">
            <v>0.11700000000000001</v>
          </cell>
          <cell r="AJ232">
            <v>0.158</v>
          </cell>
          <cell r="AL232" t="str">
            <v>933348</v>
          </cell>
          <cell r="AM232">
            <v>38035</v>
          </cell>
          <cell r="AN232">
            <v>38159</v>
          </cell>
          <cell r="AO232">
            <v>-19.032</v>
          </cell>
          <cell r="AP232" t="str">
            <v>933348</v>
          </cell>
          <cell r="AQ232">
            <v>-9.7720000000000002</v>
          </cell>
          <cell r="AR232">
            <v>-0.186</v>
          </cell>
          <cell r="AU232" t="str">
            <v>933348</v>
          </cell>
          <cell r="AV232">
            <v>-43.774999999999999</v>
          </cell>
          <cell r="AW232">
            <v>-87.56</v>
          </cell>
          <cell r="AY232" t="str">
            <v>933348</v>
          </cell>
          <cell r="AZ232" t="str">
            <v>I:OLC</v>
          </cell>
          <cell r="BA232">
            <v>0.122</v>
          </cell>
          <cell r="BB232">
            <v>0.11700000000000001</v>
          </cell>
          <cell r="BC232">
            <v>166.1</v>
          </cell>
          <cell r="BD232" t="str">
            <v>933348</v>
          </cell>
          <cell r="BE232" t="str">
            <v>I:OLC</v>
          </cell>
          <cell r="BF232">
            <v>0.52</v>
          </cell>
          <cell r="BG232">
            <v>-77.403999999999996</v>
          </cell>
          <cell r="BH232">
            <v>1</v>
          </cell>
          <cell r="BI232" t="str">
            <v>933348</v>
          </cell>
          <cell r="BJ232">
            <v>21.242999999999999</v>
          </cell>
          <cell r="BK232" t="str">
            <v>933348</v>
          </cell>
          <cell r="BL232" t="str">
            <v>#NA</v>
          </cell>
          <cell r="BM232" t="str">
            <v>#NA</v>
          </cell>
          <cell r="BN232" t="str">
            <v>#NA</v>
          </cell>
          <cell r="BO232" t="str">
            <v>#NA</v>
          </cell>
          <cell r="BP232" t="str">
            <v>933348</v>
          </cell>
          <cell r="BQ232" t="str">
            <v>#NA</v>
          </cell>
          <cell r="BR232" t="str">
            <v>#NA</v>
          </cell>
          <cell r="BS232" t="str">
            <v>#NA</v>
          </cell>
          <cell r="BT232" t="str">
            <v>#NA</v>
          </cell>
          <cell r="BU232" t="str">
            <v>#NA</v>
          </cell>
          <cell r="BV232" t="str">
            <v>933348</v>
          </cell>
          <cell r="BW232">
            <v>0.11700000000000001</v>
          </cell>
        </row>
        <row r="233">
          <cell r="A233" t="str">
            <v>672732</v>
          </cell>
          <cell r="B233" t="str">
            <v>I:OLI</v>
          </cell>
          <cell r="C233" t="str">
            <v>OLIDATA</v>
          </cell>
          <cell r="D233">
            <v>1.095</v>
          </cell>
          <cell r="E233">
            <v>34000</v>
          </cell>
          <cell r="F233">
            <v>37.229999999999997</v>
          </cell>
          <cell r="G233">
            <v>1.22</v>
          </cell>
          <cell r="H233">
            <v>0.79900000000000004</v>
          </cell>
          <cell r="I233">
            <v>-0.81499999999999995</v>
          </cell>
          <cell r="J233" t="str">
            <v>672732</v>
          </cell>
          <cell r="K233" t="str">
            <v>I:OLI</v>
          </cell>
          <cell r="L233">
            <v>4.0869999999999997</v>
          </cell>
          <cell r="M233">
            <v>27.132999999999999</v>
          </cell>
          <cell r="N233">
            <v>-9.1289999999999996</v>
          </cell>
          <cell r="P233" t="str">
            <v>672732</v>
          </cell>
          <cell r="Q233">
            <v>15.722</v>
          </cell>
          <cell r="R233">
            <v>-29.442</v>
          </cell>
          <cell r="S233" t="str">
            <v>672732</v>
          </cell>
          <cell r="T233" t="str">
            <v>I:OLI</v>
          </cell>
          <cell r="U233">
            <v>93.8</v>
          </cell>
          <cell r="V233">
            <v>1.139</v>
          </cell>
          <cell r="W233">
            <v>6</v>
          </cell>
          <cell r="X233">
            <v>1.42</v>
          </cell>
          <cell r="Y233">
            <v>99.153999999999996</v>
          </cell>
          <cell r="Z233">
            <v>-2.319</v>
          </cell>
          <cell r="AA233" t="str">
            <v>672732</v>
          </cell>
          <cell r="AB233">
            <v>-38.700000000000003</v>
          </cell>
          <cell r="AC233">
            <v>0.96299999999999997</v>
          </cell>
          <cell r="AD233">
            <v>1.08</v>
          </cell>
          <cell r="AE233">
            <v>102.63200000000001</v>
          </cell>
          <cell r="AF233">
            <v>93.5</v>
          </cell>
          <cell r="AG233" t="str">
            <v>672732</v>
          </cell>
          <cell r="AH233">
            <v>0.317</v>
          </cell>
          <cell r="AI233">
            <v>1.052</v>
          </cell>
          <cell r="AJ233">
            <v>1.2050000000000001</v>
          </cell>
          <cell r="AL233" t="str">
            <v>672732</v>
          </cell>
          <cell r="AM233">
            <v>38036</v>
          </cell>
          <cell r="AN233">
            <v>38211</v>
          </cell>
          <cell r="AO233">
            <v>8.1020000000000003</v>
          </cell>
          <cell r="AP233" t="str">
            <v>672732</v>
          </cell>
          <cell r="AQ233">
            <v>-5.6840000000000002</v>
          </cell>
          <cell r="AR233">
            <v>-2.5059999999999998</v>
          </cell>
          <cell r="AU233" t="str">
            <v>672732</v>
          </cell>
          <cell r="AV233">
            <v>-26.128</v>
          </cell>
          <cell r="AW233">
            <v>-69.914000000000001</v>
          </cell>
          <cell r="AY233" t="str">
            <v>672732</v>
          </cell>
          <cell r="AZ233" t="str">
            <v>I:OLI</v>
          </cell>
          <cell r="BA233">
            <v>0.995</v>
          </cell>
          <cell r="BB233">
            <v>1.079</v>
          </cell>
          <cell r="BC233">
            <v>47</v>
          </cell>
          <cell r="BD233" t="str">
            <v>672732</v>
          </cell>
          <cell r="BE233" t="str">
            <v>I:OLI</v>
          </cell>
          <cell r="BF233">
            <v>2.7210000000000001</v>
          </cell>
          <cell r="BG233">
            <v>-59.756999999999998</v>
          </cell>
          <cell r="BH233">
            <v>1</v>
          </cell>
          <cell r="BI233" t="str">
            <v>672732</v>
          </cell>
          <cell r="BJ233">
            <v>48.787999999999997</v>
          </cell>
          <cell r="BK233" t="str">
            <v>672732</v>
          </cell>
          <cell r="BL233" t="str">
            <v>#NA</v>
          </cell>
          <cell r="BM233" t="str">
            <v>#NA</v>
          </cell>
          <cell r="BN233" t="str">
            <v>#NA</v>
          </cell>
          <cell r="BO233" t="str">
            <v>#NA</v>
          </cell>
          <cell r="BP233" t="str">
            <v>672732</v>
          </cell>
          <cell r="BQ233" t="str">
            <v>#NA</v>
          </cell>
          <cell r="BR233" t="str">
            <v>#NA</v>
          </cell>
          <cell r="BS233" t="str">
            <v>#NA</v>
          </cell>
          <cell r="BT233" t="str">
            <v>#NA</v>
          </cell>
          <cell r="BU233" t="str">
            <v>#NA</v>
          </cell>
          <cell r="BV233" t="str">
            <v>672732</v>
          </cell>
          <cell r="BW233">
            <v>0.91700000000000004</v>
          </cell>
        </row>
        <row r="234">
          <cell r="A234" t="str">
            <v>866182</v>
          </cell>
          <cell r="B234" t="str">
            <v>I:PAG</v>
          </cell>
          <cell r="C234" t="str">
            <v>PAGNOSSIN</v>
          </cell>
          <cell r="D234">
            <v>0.748</v>
          </cell>
          <cell r="E234">
            <v>20000</v>
          </cell>
          <cell r="F234">
            <v>14.88</v>
          </cell>
          <cell r="G234">
            <v>1.2989999999999999</v>
          </cell>
          <cell r="H234">
            <v>0.53900000000000003</v>
          </cell>
          <cell r="I234">
            <v>6.8310000000000004</v>
          </cell>
          <cell r="J234" t="str">
            <v>866182</v>
          </cell>
          <cell r="K234" t="str">
            <v>I:PAG</v>
          </cell>
          <cell r="L234">
            <v>-7.0730000000000004</v>
          </cell>
          <cell r="M234">
            <v>29.837</v>
          </cell>
          <cell r="N234">
            <v>-42.668999999999997</v>
          </cell>
          <cell r="P234" t="str">
            <v>866182</v>
          </cell>
          <cell r="Q234">
            <v>18.425000000000001</v>
          </cell>
          <cell r="R234">
            <v>-62.981999999999999</v>
          </cell>
          <cell r="S234" t="str">
            <v>866182</v>
          </cell>
          <cell r="T234" t="str">
            <v>I:PAG</v>
          </cell>
          <cell r="U234">
            <v>173.2</v>
          </cell>
          <cell r="V234">
            <v>0.70599999999999996</v>
          </cell>
          <cell r="W234">
            <v>11</v>
          </cell>
          <cell r="X234">
            <v>0.72899999999999998</v>
          </cell>
          <cell r="Y234">
            <v>138.49600000000001</v>
          </cell>
          <cell r="Z234">
            <v>3.7320000000000002</v>
          </cell>
          <cell r="AA234" t="str">
            <v>866182</v>
          </cell>
          <cell r="AB234">
            <v>-62.8</v>
          </cell>
          <cell r="AC234">
            <v>0.73199999999999998</v>
          </cell>
          <cell r="AD234">
            <v>0.76500000000000001</v>
          </cell>
          <cell r="AE234">
            <v>75.122</v>
          </cell>
          <cell r="AF234">
            <v>99.7</v>
          </cell>
          <cell r="AG234" t="str">
            <v>866182</v>
          </cell>
          <cell r="AH234">
            <v>-10.843999999999999</v>
          </cell>
          <cell r="AI234">
            <v>0.80400000000000005</v>
          </cell>
          <cell r="AJ234">
            <v>1.304</v>
          </cell>
          <cell r="AL234" t="str">
            <v>866182</v>
          </cell>
          <cell r="AM234">
            <v>38043</v>
          </cell>
          <cell r="AN234">
            <v>38259</v>
          </cell>
          <cell r="AO234">
            <v>10.805</v>
          </cell>
          <cell r="AP234" t="str">
            <v>866182</v>
          </cell>
          <cell r="AQ234">
            <v>-16.844000000000001</v>
          </cell>
          <cell r="AR234">
            <v>3.5459999999999998</v>
          </cell>
          <cell r="AU234" t="str">
            <v>866182</v>
          </cell>
          <cell r="AV234">
            <v>-42.524000000000001</v>
          </cell>
          <cell r="AW234">
            <v>-86.308999999999997</v>
          </cell>
          <cell r="AY234" t="str">
            <v>866182</v>
          </cell>
          <cell r="AZ234" t="str">
            <v>I:PAG</v>
          </cell>
          <cell r="BA234">
            <v>0.8</v>
          </cell>
          <cell r="BB234">
            <v>0.76700000000000002</v>
          </cell>
          <cell r="BC234">
            <v>91.8</v>
          </cell>
          <cell r="BD234" t="str">
            <v>866182</v>
          </cell>
          <cell r="BE234" t="str">
            <v>I:PAG</v>
          </cell>
          <cell r="BF234">
            <v>3.1349999999999998</v>
          </cell>
          <cell r="BG234">
            <v>-76.153000000000006</v>
          </cell>
          <cell r="BH234">
            <v>1</v>
          </cell>
          <cell r="BI234" t="str">
            <v>866182</v>
          </cell>
          <cell r="BJ234">
            <v>74.411000000000001</v>
          </cell>
          <cell r="BK234" t="str">
            <v>866182</v>
          </cell>
          <cell r="BL234" t="str">
            <v>#NA</v>
          </cell>
          <cell r="BM234" t="str">
            <v>#NA</v>
          </cell>
          <cell r="BN234" t="str">
            <v>#NA</v>
          </cell>
          <cell r="BO234" t="str">
            <v>#NA</v>
          </cell>
          <cell r="BP234" t="str">
            <v>866182</v>
          </cell>
          <cell r="BQ234" t="str">
            <v>#NA</v>
          </cell>
          <cell r="BR234" t="str">
            <v>#NA</v>
          </cell>
          <cell r="BS234" t="str">
            <v>#NA</v>
          </cell>
          <cell r="BT234" t="str">
            <v>#NA</v>
          </cell>
          <cell r="BU234" t="str">
            <v>#NA</v>
          </cell>
          <cell r="BV234" t="str">
            <v>866182</v>
          </cell>
          <cell r="BW234">
            <v>0.66600000000000004</v>
          </cell>
        </row>
        <row r="235">
          <cell r="A235" t="str">
            <v>29810T</v>
          </cell>
          <cell r="B235" t="str">
            <v>I:PAN</v>
          </cell>
          <cell r="C235" t="str">
            <v>PANARIA GROUP</v>
          </cell>
          <cell r="D235">
            <v>5.819</v>
          </cell>
          <cell r="E235">
            <v>45000</v>
          </cell>
          <cell r="F235">
            <v>264.14999999999998</v>
          </cell>
          <cell r="G235">
            <v>6.2539999999999996</v>
          </cell>
          <cell r="H235">
            <v>5.56</v>
          </cell>
          <cell r="I235">
            <v>-0.98699999999999999</v>
          </cell>
          <cell r="J235" t="str">
            <v>29810T</v>
          </cell>
          <cell r="K235" t="str">
            <v>I:PAN</v>
          </cell>
          <cell r="L235">
            <v>-3.6429999999999998</v>
          </cell>
          <cell r="M235" t="str">
            <v>#NA</v>
          </cell>
          <cell r="N235" t="str">
            <v>#NA</v>
          </cell>
          <cell r="P235" t="str">
            <v>29810T</v>
          </cell>
          <cell r="Q235" t="str">
            <v>#NA</v>
          </cell>
          <cell r="R235" t="str">
            <v>#NA</v>
          </cell>
          <cell r="S235" t="str">
            <v>29810T</v>
          </cell>
          <cell r="T235" t="str">
            <v>I:PAN</v>
          </cell>
          <cell r="U235">
            <v>151.5</v>
          </cell>
          <cell r="V235">
            <v>0.57199999999999995</v>
          </cell>
          <cell r="W235" t="str">
            <v>#NA</v>
          </cell>
          <cell r="X235" t="str">
            <v>#NA</v>
          </cell>
          <cell r="Y235">
            <v>887.26300000000003</v>
          </cell>
          <cell r="Z235">
            <v>-6.8959999999999999</v>
          </cell>
          <cell r="AA235" t="str">
            <v>29810T</v>
          </cell>
          <cell r="AB235">
            <v>51.1</v>
          </cell>
          <cell r="AC235" t="str">
            <v>#NA</v>
          </cell>
          <cell r="AD235">
            <v>6.1180000000000003</v>
          </cell>
          <cell r="AE235">
            <v>1274.43</v>
          </cell>
          <cell r="AF235">
            <v>212.5</v>
          </cell>
          <cell r="AG235" t="str">
            <v>29810T</v>
          </cell>
          <cell r="AH235">
            <v>-7.4139999999999997</v>
          </cell>
          <cell r="AI235">
            <v>6.0389999999999997</v>
          </cell>
          <cell r="AJ235" t="str">
            <v>#NA</v>
          </cell>
          <cell r="AL235" t="str">
            <v>29810T</v>
          </cell>
          <cell r="AM235">
            <v>38385</v>
          </cell>
          <cell r="AN235">
            <v>38330</v>
          </cell>
          <cell r="AO235" t="str">
            <v>#NA</v>
          </cell>
          <cell r="AP235" t="str">
            <v>29810T</v>
          </cell>
          <cell r="AQ235">
            <v>-13.414999999999999</v>
          </cell>
          <cell r="AR235">
            <v>-7.0819999999999999</v>
          </cell>
          <cell r="AU235" t="str">
            <v>29810T</v>
          </cell>
          <cell r="AV235" t="str">
            <v>#NA</v>
          </cell>
          <cell r="AW235" t="str">
            <v>#NA</v>
          </cell>
          <cell r="AY235" t="str">
            <v>29810T</v>
          </cell>
          <cell r="AZ235" t="str">
            <v>I:PAN</v>
          </cell>
          <cell r="BA235">
            <v>5.8310000000000004</v>
          </cell>
          <cell r="BB235">
            <v>6.1139999999999999</v>
          </cell>
          <cell r="BC235">
            <v>151.5</v>
          </cell>
          <cell r="BD235" t="str">
            <v>29810T</v>
          </cell>
          <cell r="BE235" t="str">
            <v>I:PAN</v>
          </cell>
          <cell r="BF235" t="str">
            <v>#NA</v>
          </cell>
          <cell r="BG235" t="str">
            <v>#NA</v>
          </cell>
          <cell r="BH235">
            <v>1</v>
          </cell>
          <cell r="BI235" t="str">
            <v>29810T</v>
          </cell>
          <cell r="BJ235">
            <v>887.26300000000003</v>
          </cell>
          <cell r="BK235" t="str">
            <v>29810T</v>
          </cell>
          <cell r="BL235" t="str">
            <v>#NA</v>
          </cell>
          <cell r="BM235" t="str">
            <v>#NA</v>
          </cell>
          <cell r="BN235" t="str">
            <v>#NA</v>
          </cell>
          <cell r="BO235" t="str">
            <v>#NA</v>
          </cell>
          <cell r="BP235" t="str">
            <v>29810T</v>
          </cell>
          <cell r="BQ235" t="str">
            <v>#NA</v>
          </cell>
          <cell r="BR235" t="str">
            <v>#NA</v>
          </cell>
          <cell r="BS235" t="str">
            <v>#NA</v>
          </cell>
          <cell r="BT235" t="str">
            <v>#NA</v>
          </cell>
          <cell r="BU235" t="str">
            <v>#NA</v>
          </cell>
          <cell r="BV235" t="str">
            <v>29810T</v>
          </cell>
          <cell r="BW235">
            <v>5.8310000000000004</v>
          </cell>
        </row>
        <row r="236">
          <cell r="A236" t="str">
            <v>505988</v>
          </cell>
          <cell r="B236" t="str">
            <v>I:PRF</v>
          </cell>
          <cell r="C236" t="str">
            <v>PARMALAT SUSP - SUSP. 23/12/03</v>
          </cell>
          <cell r="D236">
            <v>0.11</v>
          </cell>
          <cell r="E236">
            <v>815670</v>
          </cell>
          <cell r="F236">
            <v>89.72</v>
          </cell>
          <cell r="G236" t="str">
            <v>#NA</v>
          </cell>
          <cell r="H236" t="str">
            <v>#NA</v>
          </cell>
          <cell r="I236">
            <v>0</v>
          </cell>
          <cell r="J236" t="str">
            <v>505988</v>
          </cell>
          <cell r="K236" t="str">
            <v>I:PRF</v>
          </cell>
          <cell r="L236">
            <v>0</v>
          </cell>
          <cell r="M236">
            <v>0</v>
          </cell>
          <cell r="N236">
            <v>0</v>
          </cell>
          <cell r="P236" t="str">
            <v>505988</v>
          </cell>
          <cell r="Q236">
            <v>-11.411</v>
          </cell>
          <cell r="R236">
            <v>-20.312999999999999</v>
          </cell>
          <cell r="S236" t="str">
            <v>505988</v>
          </cell>
          <cell r="T236" t="str">
            <v>I:PRF</v>
          </cell>
          <cell r="U236" t="str">
            <v>#NA</v>
          </cell>
          <cell r="V236">
            <v>-0.503</v>
          </cell>
          <cell r="W236">
            <v>1</v>
          </cell>
          <cell r="X236">
            <v>0.35299999999999998</v>
          </cell>
          <cell r="Y236" t="str">
            <v>#NA</v>
          </cell>
          <cell r="Z236">
            <v>0</v>
          </cell>
          <cell r="AA236" t="str">
            <v>505988</v>
          </cell>
          <cell r="AB236" t="str">
            <v>#NA</v>
          </cell>
          <cell r="AC236">
            <v>0.11</v>
          </cell>
          <cell r="AD236">
            <v>0.11</v>
          </cell>
          <cell r="AE236" t="str">
            <v>#NA</v>
          </cell>
          <cell r="AF236" t="str">
            <v>#NA</v>
          </cell>
          <cell r="AG236" t="str">
            <v>505988</v>
          </cell>
          <cell r="AH236">
            <v>-3.7709999999999999</v>
          </cell>
          <cell r="AI236">
            <v>0.11</v>
          </cell>
          <cell r="AJ236">
            <v>0.11</v>
          </cell>
          <cell r="AL236" t="str">
            <v>505988</v>
          </cell>
          <cell r="AM236">
            <v>38034</v>
          </cell>
          <cell r="AN236">
            <v>38034</v>
          </cell>
          <cell r="AO236">
            <v>-19.032</v>
          </cell>
          <cell r="AP236" t="str">
            <v>505988</v>
          </cell>
          <cell r="AQ236">
            <v>-9.7720000000000002</v>
          </cell>
          <cell r="AR236">
            <v>-0.186</v>
          </cell>
          <cell r="AU236" t="str">
            <v>505988</v>
          </cell>
          <cell r="AV236">
            <v>-62.825000000000003</v>
          </cell>
          <cell r="AW236">
            <v>-106.61</v>
          </cell>
          <cell r="AY236" t="str">
            <v>505988</v>
          </cell>
          <cell r="AZ236" t="str">
            <v>I:PRF</v>
          </cell>
          <cell r="BA236">
            <v>0.11</v>
          </cell>
          <cell r="BB236">
            <v>0.11</v>
          </cell>
          <cell r="BC236" t="str">
            <v>#NA</v>
          </cell>
          <cell r="BD236" t="str">
            <v>505988</v>
          </cell>
          <cell r="BE236" t="str">
            <v>I:PRF</v>
          </cell>
          <cell r="BF236">
            <v>3.1019999999999999</v>
          </cell>
          <cell r="BG236">
            <v>-96.453999999999994</v>
          </cell>
          <cell r="BH236">
            <v>1</v>
          </cell>
          <cell r="BI236" t="str">
            <v>505988</v>
          </cell>
          <cell r="BJ236" t="str">
            <v>#NA</v>
          </cell>
          <cell r="BK236" t="str">
            <v>505988</v>
          </cell>
          <cell r="BL236" t="str">
            <v>#NA</v>
          </cell>
          <cell r="BM236" t="str">
            <v>#NA</v>
          </cell>
          <cell r="BN236" t="str">
            <v>#NA</v>
          </cell>
          <cell r="BO236" t="str">
            <v>#NA</v>
          </cell>
          <cell r="BP236" t="str">
            <v>505988</v>
          </cell>
          <cell r="BQ236" t="str">
            <v>#NA</v>
          </cell>
          <cell r="BR236" t="str">
            <v>#NA</v>
          </cell>
          <cell r="BS236" t="str">
            <v>#NA</v>
          </cell>
          <cell r="BT236" t="str">
            <v>#NA</v>
          </cell>
          <cell r="BU236" t="str">
            <v>N/A</v>
          </cell>
          <cell r="BV236" t="str">
            <v>505988</v>
          </cell>
          <cell r="BW236">
            <v>0.11</v>
          </cell>
        </row>
        <row r="237">
          <cell r="A237" t="str">
            <v>933282</v>
          </cell>
          <cell r="B237" t="str">
            <v>I:PLR</v>
          </cell>
          <cell r="C237" t="str">
            <v>PERLIER</v>
          </cell>
          <cell r="D237">
            <v>0.32800000000000001</v>
          </cell>
          <cell r="E237">
            <v>48450</v>
          </cell>
          <cell r="F237">
            <v>15.89</v>
          </cell>
          <cell r="G237">
            <v>0.33</v>
          </cell>
          <cell r="H237">
            <v>0.185</v>
          </cell>
          <cell r="I237">
            <v>-0.60599999999999998</v>
          </cell>
          <cell r="J237" t="str">
            <v>933282</v>
          </cell>
          <cell r="K237" t="str">
            <v>I:PLR</v>
          </cell>
          <cell r="L237">
            <v>9.3330000000000002</v>
          </cell>
          <cell r="M237">
            <v>26.640999999999998</v>
          </cell>
          <cell r="N237">
            <v>56.938000000000002</v>
          </cell>
          <cell r="P237" t="str">
            <v>933282</v>
          </cell>
          <cell r="Q237">
            <v>15.23</v>
          </cell>
          <cell r="R237">
            <v>36.625</v>
          </cell>
          <cell r="S237" t="str">
            <v>933282</v>
          </cell>
          <cell r="T237" t="str">
            <v>I:PLR</v>
          </cell>
          <cell r="U237">
            <v>44.6</v>
          </cell>
          <cell r="V237">
            <v>0.29199999999999998</v>
          </cell>
          <cell r="W237">
            <v>9</v>
          </cell>
          <cell r="X237">
            <v>0.86199999999999999</v>
          </cell>
          <cell r="Y237">
            <v>13.327</v>
          </cell>
          <cell r="Z237">
            <v>7.718</v>
          </cell>
          <cell r="AA237" t="str">
            <v>933282</v>
          </cell>
          <cell r="AB237">
            <v>-82.4</v>
          </cell>
          <cell r="AC237">
            <v>0.29899999999999999</v>
          </cell>
          <cell r="AD237">
            <v>0.30599999999999999</v>
          </cell>
          <cell r="AE237">
            <v>3.524</v>
          </cell>
          <cell r="AF237">
            <v>11.4</v>
          </cell>
          <cell r="AG237" t="str">
            <v>933282</v>
          </cell>
          <cell r="AH237">
            <v>5.5629999999999997</v>
          </cell>
          <cell r="AI237">
            <v>0.3</v>
          </cell>
          <cell r="AJ237">
            <v>0.20899999999999999</v>
          </cell>
          <cell r="AL237" t="str">
            <v>933282</v>
          </cell>
          <cell r="AM237">
            <v>38398</v>
          </cell>
          <cell r="AN237">
            <v>38188</v>
          </cell>
          <cell r="AO237">
            <v>7.609</v>
          </cell>
          <cell r="AP237" t="str">
            <v>933282</v>
          </cell>
          <cell r="AQ237">
            <v>-0.438</v>
          </cell>
          <cell r="AR237">
            <v>7.5309999999999997</v>
          </cell>
          <cell r="AU237" t="str">
            <v>933282</v>
          </cell>
          <cell r="AV237">
            <v>90.191999999999993</v>
          </cell>
          <cell r="AW237">
            <v>46.406999999999996</v>
          </cell>
          <cell r="AY237" t="str">
            <v>933282</v>
          </cell>
          <cell r="AZ237" t="str">
            <v>I:PLR</v>
          </cell>
          <cell r="BA237">
            <v>0.23400000000000001</v>
          </cell>
          <cell r="BB237">
            <v>0.30599999999999999</v>
          </cell>
          <cell r="BC237">
            <v>63.1</v>
          </cell>
          <cell r="BD237" t="str">
            <v>933282</v>
          </cell>
          <cell r="BE237" t="str">
            <v>I:PLR</v>
          </cell>
          <cell r="BF237">
            <v>0.20899999999999999</v>
          </cell>
          <cell r="BG237">
            <v>56.563000000000002</v>
          </cell>
          <cell r="BH237">
            <v>1</v>
          </cell>
          <cell r="BI237" t="str">
            <v>933282</v>
          </cell>
          <cell r="BJ237">
            <v>15.659000000000001</v>
          </cell>
          <cell r="BK237" t="str">
            <v>933282</v>
          </cell>
          <cell r="BL237" t="str">
            <v>#NA</v>
          </cell>
          <cell r="BM237" t="str">
            <v>#NA</v>
          </cell>
          <cell r="BN237" t="str">
            <v>#NA</v>
          </cell>
          <cell r="BO237" t="str">
            <v>#NA</v>
          </cell>
          <cell r="BP237" t="str">
            <v>933282</v>
          </cell>
          <cell r="BQ237" t="str">
            <v>#NA</v>
          </cell>
          <cell r="BR237" t="str">
            <v>#NA</v>
          </cell>
          <cell r="BS237" t="str">
            <v>#NA</v>
          </cell>
          <cell r="BT237" t="str">
            <v>#NA</v>
          </cell>
          <cell r="BU237" t="str">
            <v>#NA</v>
          </cell>
          <cell r="BV237" t="str">
            <v>933282</v>
          </cell>
          <cell r="BW237">
            <v>0.26900000000000002</v>
          </cell>
        </row>
        <row r="238">
          <cell r="A238" t="str">
            <v>672735</v>
          </cell>
          <cell r="B238" t="str">
            <v>I:PMS</v>
          </cell>
          <cell r="C238" t="str">
            <v>PERMASTEELISA</v>
          </cell>
          <cell r="D238">
            <v>12.898999999999999</v>
          </cell>
          <cell r="E238">
            <v>27600</v>
          </cell>
          <cell r="F238">
            <v>356.04</v>
          </cell>
          <cell r="G238">
            <v>14.45</v>
          </cell>
          <cell r="H238">
            <v>11.968</v>
          </cell>
          <cell r="I238">
            <v>-0.73099999999999998</v>
          </cell>
          <cell r="J238" t="str">
            <v>672735</v>
          </cell>
          <cell r="K238" t="str">
            <v>I:PMS</v>
          </cell>
          <cell r="L238">
            <v>-6.3869999999999996</v>
          </cell>
          <cell r="M238">
            <v>3.9990000000000001</v>
          </cell>
          <cell r="N238">
            <v>6.4189999999999996</v>
          </cell>
          <cell r="P238" t="str">
            <v>672735</v>
          </cell>
          <cell r="Q238">
            <v>-7.4119999999999999</v>
          </cell>
          <cell r="R238">
            <v>-13.895</v>
          </cell>
          <cell r="S238" t="str">
            <v>672735</v>
          </cell>
          <cell r="T238" t="str">
            <v>I:PMS</v>
          </cell>
          <cell r="U238">
            <v>82.9</v>
          </cell>
          <cell r="V238">
            <v>0.48699999999999999</v>
          </cell>
          <cell r="W238">
            <v>3</v>
          </cell>
          <cell r="X238">
            <v>0.57499999999999996</v>
          </cell>
          <cell r="Y238">
            <v>1087.778</v>
          </cell>
          <cell r="Z238">
            <v>-0.52400000000000002</v>
          </cell>
          <cell r="AA238" t="str">
            <v>672735</v>
          </cell>
          <cell r="AB238">
            <v>28</v>
          </cell>
          <cell r="AC238">
            <v>12.992000000000001</v>
          </cell>
          <cell r="AD238">
            <v>13.379</v>
          </cell>
          <cell r="AE238">
            <v>1459.5730000000001</v>
          </cell>
          <cell r="AF238">
            <v>108.9</v>
          </cell>
          <cell r="AG238" t="str">
            <v>672735</v>
          </cell>
          <cell r="AH238">
            <v>-10.157</v>
          </cell>
          <cell r="AI238">
            <v>13.779</v>
          </cell>
          <cell r="AJ238">
            <v>12.121</v>
          </cell>
          <cell r="AL238" t="str">
            <v>672735</v>
          </cell>
          <cell r="AM238">
            <v>38121</v>
          </cell>
          <cell r="AN238">
            <v>38035</v>
          </cell>
          <cell r="AO238">
            <v>-15.032999999999999</v>
          </cell>
          <cell r="AP238" t="str">
            <v>672735</v>
          </cell>
          <cell r="AQ238">
            <v>-16.158000000000001</v>
          </cell>
          <cell r="AR238">
            <v>-0.71099999999999997</v>
          </cell>
          <cell r="AU238" t="str">
            <v>672735</v>
          </cell>
          <cell r="AV238">
            <v>14.496</v>
          </cell>
          <cell r="AW238">
            <v>-29.29</v>
          </cell>
          <cell r="AY238" t="str">
            <v>672735</v>
          </cell>
          <cell r="AZ238" t="str">
            <v>I:PMS</v>
          </cell>
          <cell r="BA238">
            <v>13.395</v>
          </cell>
          <cell r="BB238">
            <v>13.396000000000001</v>
          </cell>
          <cell r="BC238">
            <v>71.599999999999994</v>
          </cell>
          <cell r="BD238" t="str">
            <v>672735</v>
          </cell>
          <cell r="BE238" t="str">
            <v>I:PMS</v>
          </cell>
          <cell r="BF238">
            <v>15.951000000000001</v>
          </cell>
          <cell r="BG238">
            <v>-19.134</v>
          </cell>
          <cell r="BH238">
            <v>1</v>
          </cell>
          <cell r="BI238" t="str">
            <v>672735</v>
          </cell>
          <cell r="BJ238">
            <v>951.47799999999995</v>
          </cell>
          <cell r="BK238" t="str">
            <v>672735</v>
          </cell>
          <cell r="BL238" t="str">
            <v>#NA</v>
          </cell>
          <cell r="BM238" t="str">
            <v>#NA</v>
          </cell>
          <cell r="BN238" t="str">
            <v>#NA</v>
          </cell>
          <cell r="BO238" t="str">
            <v>#NA</v>
          </cell>
          <cell r="BP238" t="str">
            <v>672735</v>
          </cell>
          <cell r="BQ238" t="str">
            <v>#NA</v>
          </cell>
          <cell r="BR238" t="str">
            <v>#NA</v>
          </cell>
          <cell r="BS238" t="str">
            <v>#NA</v>
          </cell>
          <cell r="BT238" t="str">
            <v>#NA</v>
          </cell>
          <cell r="BU238" t="str">
            <v>#NA</v>
          </cell>
          <cell r="BV238" t="str">
            <v>672735</v>
          </cell>
          <cell r="BW238">
            <v>13.177</v>
          </cell>
        </row>
        <row r="239">
          <cell r="A239" t="str">
            <v>729767</v>
          </cell>
          <cell r="B239" t="str">
            <v>I:PINF</v>
          </cell>
          <cell r="C239" t="str">
            <v>PININFARINA</v>
          </cell>
          <cell r="D239">
            <v>24.19</v>
          </cell>
          <cell r="E239">
            <v>9317</v>
          </cell>
          <cell r="F239">
            <v>225.47</v>
          </cell>
          <cell r="G239">
            <v>24.71</v>
          </cell>
          <cell r="H239">
            <v>21.6</v>
          </cell>
          <cell r="I239">
            <v>0.79200000000000004</v>
          </cell>
          <cell r="J239" t="str">
            <v>729767</v>
          </cell>
          <cell r="K239" t="str">
            <v>I:PINF</v>
          </cell>
          <cell r="L239">
            <v>9.3089999999999993</v>
          </cell>
          <cell r="M239">
            <v>9.7050000000000001</v>
          </cell>
          <cell r="N239">
            <v>6.05</v>
          </cell>
          <cell r="P239" t="str">
            <v>729767</v>
          </cell>
          <cell r="Q239">
            <v>-1.706</v>
          </cell>
          <cell r="R239">
            <v>-14.263</v>
          </cell>
          <cell r="S239" t="str">
            <v>729767</v>
          </cell>
          <cell r="T239" t="str">
            <v>I:PINF</v>
          </cell>
          <cell r="U239">
            <v>8.6999999999999993</v>
          </cell>
          <cell r="V239">
            <v>0.38600000000000001</v>
          </cell>
          <cell r="W239">
            <v>2</v>
          </cell>
          <cell r="X239">
            <v>0.76500000000000001</v>
          </cell>
          <cell r="Y239">
            <v>195.523</v>
          </cell>
          <cell r="Z239">
            <v>2.8919999999999999</v>
          </cell>
          <cell r="AA239" t="str">
            <v>729767</v>
          </cell>
          <cell r="AB239">
            <v>30.8</v>
          </cell>
          <cell r="AC239">
            <v>22.524999999999999</v>
          </cell>
          <cell r="AD239">
            <v>23.109000000000002</v>
          </cell>
          <cell r="AE239">
            <v>196.172</v>
          </cell>
          <cell r="AF239">
            <v>8.5</v>
          </cell>
          <cell r="AG239" t="str">
            <v>729767</v>
          </cell>
          <cell r="AH239">
            <v>5.5380000000000003</v>
          </cell>
          <cell r="AI239">
            <v>22.13</v>
          </cell>
          <cell r="AJ239">
            <v>22.81</v>
          </cell>
          <cell r="AL239" t="str">
            <v>729767</v>
          </cell>
          <cell r="AM239">
            <v>38056</v>
          </cell>
          <cell r="AN239">
            <v>38257</v>
          </cell>
          <cell r="AO239">
            <v>-9.3260000000000005</v>
          </cell>
          <cell r="AP239" t="str">
            <v>729767</v>
          </cell>
          <cell r="AQ239">
            <v>-0.46300000000000002</v>
          </cell>
          <cell r="AR239">
            <v>2.706</v>
          </cell>
          <cell r="AU239" t="str">
            <v>729767</v>
          </cell>
          <cell r="AV239">
            <v>34.588999999999999</v>
          </cell>
          <cell r="AW239">
            <v>-9.1959999999999997</v>
          </cell>
          <cell r="AY239" t="str">
            <v>729767</v>
          </cell>
          <cell r="AZ239" t="str">
            <v>I:PINF</v>
          </cell>
          <cell r="BA239">
            <v>22.795999999999999</v>
          </cell>
          <cell r="BB239">
            <v>23.068000000000001</v>
          </cell>
          <cell r="BC239">
            <v>6.3</v>
          </cell>
          <cell r="BD239" t="str">
            <v>729767</v>
          </cell>
          <cell r="BE239" t="str">
            <v>I:PINF</v>
          </cell>
          <cell r="BF239">
            <v>23.96</v>
          </cell>
          <cell r="BG239">
            <v>0.96</v>
          </cell>
          <cell r="BH239">
            <v>1</v>
          </cell>
          <cell r="BI239" t="str">
            <v>729767</v>
          </cell>
          <cell r="BJ239">
            <v>145.30699999999999</v>
          </cell>
          <cell r="BK239" t="str">
            <v>729767</v>
          </cell>
          <cell r="BL239" t="str">
            <v>#NA</v>
          </cell>
          <cell r="BM239" t="str">
            <v>#NA</v>
          </cell>
          <cell r="BN239" t="str">
            <v>#NA</v>
          </cell>
          <cell r="BO239" t="str">
            <v>#NA</v>
          </cell>
          <cell r="BP239" t="str">
            <v>729767</v>
          </cell>
          <cell r="BQ239" t="str">
            <v>#NA</v>
          </cell>
          <cell r="BR239" t="str">
            <v>#NA</v>
          </cell>
          <cell r="BS239" t="str">
            <v>#NA</v>
          </cell>
          <cell r="BT239" t="str">
            <v>#NA</v>
          </cell>
          <cell r="BU239" t="str">
            <v>#NA</v>
          </cell>
          <cell r="BV239" t="str">
            <v>729767</v>
          </cell>
          <cell r="BW239">
            <v>22.573</v>
          </cell>
        </row>
        <row r="240">
          <cell r="A240" t="str">
            <v>933333</v>
          </cell>
          <cell r="B240" t="str">
            <v>I:PCI</v>
          </cell>
          <cell r="C240" t="str">
            <v>PIRELLI</v>
          </cell>
          <cell r="D240">
            <v>0.98299999999999998</v>
          </cell>
          <cell r="E240">
            <v>5126845</v>
          </cell>
          <cell r="F240">
            <v>5032</v>
          </cell>
          <cell r="G240">
            <v>1.0109999999999999</v>
          </cell>
          <cell r="H240">
            <v>0.64700000000000002</v>
          </cell>
          <cell r="I240">
            <v>-0.70699999999999996</v>
          </cell>
          <cell r="J240" t="str">
            <v>933333</v>
          </cell>
          <cell r="K240" t="str">
            <v>I:PCI</v>
          </cell>
          <cell r="L240">
            <v>1.5189999999999999</v>
          </cell>
          <cell r="M240">
            <v>17.103999999999999</v>
          </cell>
          <cell r="N240">
            <v>35.692999999999998</v>
          </cell>
          <cell r="P240" t="str">
            <v>933333</v>
          </cell>
          <cell r="Q240">
            <v>5.6920000000000002</v>
          </cell>
          <cell r="R240">
            <v>15.38</v>
          </cell>
          <cell r="S240" t="str">
            <v>933333</v>
          </cell>
          <cell r="T240" t="str">
            <v>I:PCI</v>
          </cell>
          <cell r="U240">
            <v>33050.800000000003</v>
          </cell>
          <cell r="V240">
            <v>0.94599999999999995</v>
          </cell>
          <cell r="W240">
            <v>5</v>
          </cell>
          <cell r="X240">
            <v>1.0209999999999999</v>
          </cell>
          <cell r="Y240">
            <v>30333.148000000001</v>
          </cell>
          <cell r="Z240">
            <v>-0.223</v>
          </cell>
          <cell r="AA240" t="str">
            <v>933333</v>
          </cell>
          <cell r="AB240">
            <v>51.3</v>
          </cell>
          <cell r="AC240">
            <v>0.91</v>
          </cell>
          <cell r="AD240">
            <v>0.97599999999999998</v>
          </cell>
          <cell r="AE240">
            <v>35711.237999999998</v>
          </cell>
          <cell r="AF240">
            <v>36663.599999999999</v>
          </cell>
          <cell r="AG240" t="str">
            <v>933333</v>
          </cell>
          <cell r="AH240">
            <v>-2.2519999999999998</v>
          </cell>
          <cell r="AI240">
            <v>0.96899999999999997</v>
          </cell>
          <cell r="AJ240">
            <v>0.72499999999999998</v>
          </cell>
          <cell r="AL240" t="str">
            <v>933333</v>
          </cell>
          <cell r="AM240">
            <v>38394</v>
          </cell>
          <cell r="AN240">
            <v>38068</v>
          </cell>
          <cell r="AO240">
            <v>-1.9279999999999999</v>
          </cell>
          <cell r="AP240" t="str">
            <v>933333</v>
          </cell>
          <cell r="AQ240">
            <v>-8.2530000000000001</v>
          </cell>
          <cell r="AR240">
            <v>-0.40899999999999997</v>
          </cell>
          <cell r="AU240" t="str">
            <v>933333</v>
          </cell>
          <cell r="AV240">
            <v>11.176</v>
          </cell>
          <cell r="AW240">
            <v>-32.61</v>
          </cell>
          <cell r="AY240" t="str">
            <v>933333</v>
          </cell>
          <cell r="AZ240" t="str">
            <v>I:PCI</v>
          </cell>
          <cell r="BA240">
            <v>0.78300000000000003</v>
          </cell>
          <cell r="BB240">
            <v>0.97499999999999998</v>
          </cell>
          <cell r="BC240">
            <v>19633</v>
          </cell>
          <cell r="BD240" t="str">
            <v>933333</v>
          </cell>
          <cell r="BE240" t="str">
            <v>I:PCI</v>
          </cell>
          <cell r="BF240">
            <v>1.268</v>
          </cell>
          <cell r="BG240">
            <v>-22.452999999999999</v>
          </cell>
          <cell r="BH240">
            <v>1</v>
          </cell>
          <cell r="BI240" t="str">
            <v>933333</v>
          </cell>
          <cell r="BJ240">
            <v>16028.425999999999</v>
          </cell>
          <cell r="BK240" t="str">
            <v>933333</v>
          </cell>
          <cell r="BL240">
            <v>2000</v>
          </cell>
          <cell r="BM240" t="str">
            <v>INDUSTRIALS</v>
          </cell>
          <cell r="BN240">
            <v>2700</v>
          </cell>
          <cell r="BO240" t="str">
            <v>INDUSTRIAL GOODS &amp; SERVICES</v>
          </cell>
          <cell r="BP240" t="str">
            <v>933333</v>
          </cell>
          <cell r="BQ240">
            <v>2730</v>
          </cell>
          <cell r="BR240" t="str">
            <v>ELECTRONIC &amp; ELECTRICAL EQUIPMENT</v>
          </cell>
          <cell r="BS240">
            <v>2733</v>
          </cell>
          <cell r="BT240" t="str">
            <v>ELECTRICAL COMPONENTS &amp; EQUIPMENT</v>
          </cell>
          <cell r="BU240" t="str">
            <v>MEDIUM</v>
          </cell>
          <cell r="BV240" t="str">
            <v>933333</v>
          </cell>
          <cell r="BW240">
            <v>0.82899999999999996</v>
          </cell>
        </row>
        <row r="241">
          <cell r="A241" t="str">
            <v>25711H</v>
          </cell>
          <cell r="B241" t="str">
            <v>I:PREA</v>
          </cell>
          <cell r="C241" t="str">
            <v>PIRELLI REAL ESTATE</v>
          </cell>
          <cell r="D241">
            <v>44.35</v>
          </cell>
          <cell r="E241">
            <v>41171</v>
          </cell>
          <cell r="F241">
            <v>1830.07</v>
          </cell>
          <cell r="G241">
            <v>44.47</v>
          </cell>
          <cell r="H241">
            <v>27.03</v>
          </cell>
          <cell r="I241">
            <v>0.09</v>
          </cell>
          <cell r="J241" t="str">
            <v>25711H</v>
          </cell>
          <cell r="K241" t="str">
            <v>I:PREA</v>
          </cell>
          <cell r="L241">
            <v>12.137</v>
          </cell>
          <cell r="M241">
            <v>25.602</v>
          </cell>
          <cell r="N241">
            <v>60.051000000000002</v>
          </cell>
          <cell r="P241" t="str">
            <v>25711H</v>
          </cell>
          <cell r="Q241">
            <v>14.19</v>
          </cell>
          <cell r="R241">
            <v>39.737000000000002</v>
          </cell>
          <cell r="S241" t="str">
            <v>25711H</v>
          </cell>
          <cell r="T241" t="str">
            <v>I:PREA</v>
          </cell>
          <cell r="U241">
            <v>69.099999999999994</v>
          </cell>
          <cell r="V241">
            <v>0.34200000000000003</v>
          </cell>
          <cell r="W241">
            <v>7</v>
          </cell>
          <cell r="X241">
            <v>0.71399999999999997</v>
          </cell>
          <cell r="Y241">
            <v>2734.741</v>
          </cell>
          <cell r="Z241">
            <v>0.93300000000000005</v>
          </cell>
          <cell r="AA241" t="str">
            <v>25711H</v>
          </cell>
          <cell r="AB241">
            <v>84.5</v>
          </cell>
          <cell r="AC241">
            <v>39.441000000000003</v>
          </cell>
          <cell r="AD241">
            <v>42.713999999999999</v>
          </cell>
          <cell r="AE241">
            <v>3448.9389999999999</v>
          </cell>
          <cell r="AF241">
            <v>81.099999999999994</v>
          </cell>
          <cell r="AG241" t="str">
            <v>25711H</v>
          </cell>
          <cell r="AH241">
            <v>8.3659999999999997</v>
          </cell>
          <cell r="AI241">
            <v>39.549999999999997</v>
          </cell>
          <cell r="AJ241">
            <v>27.71</v>
          </cell>
          <cell r="AL241" t="str">
            <v>25711H</v>
          </cell>
          <cell r="AM241">
            <v>38385</v>
          </cell>
          <cell r="AN241">
            <v>38128</v>
          </cell>
          <cell r="AO241">
            <v>6.57</v>
          </cell>
          <cell r="AP241" t="str">
            <v>25711H</v>
          </cell>
          <cell r="AQ241">
            <v>2.3650000000000002</v>
          </cell>
          <cell r="AR241">
            <v>0.747</v>
          </cell>
          <cell r="AU241" t="str">
            <v>25711H</v>
          </cell>
          <cell r="AV241" t="str">
            <v>#NA</v>
          </cell>
          <cell r="AW241" t="str">
            <v>#NA</v>
          </cell>
          <cell r="AY241" t="str">
            <v>25711H</v>
          </cell>
          <cell r="AZ241" t="str">
            <v>I:PREA</v>
          </cell>
          <cell r="BA241">
            <v>32.832000000000001</v>
          </cell>
          <cell r="BB241">
            <v>42.582000000000001</v>
          </cell>
          <cell r="BC241">
            <v>62.9</v>
          </cell>
          <cell r="BD241" t="str">
            <v>25711H</v>
          </cell>
          <cell r="BE241" t="str">
            <v>I:PREA</v>
          </cell>
          <cell r="BF241" t="str">
            <v>#NA</v>
          </cell>
          <cell r="BG241" t="str">
            <v>#NA</v>
          </cell>
          <cell r="BH241">
            <v>1</v>
          </cell>
          <cell r="BI241" t="str">
            <v>25711H</v>
          </cell>
          <cell r="BJ241">
            <v>2074.8220000000001</v>
          </cell>
          <cell r="BK241" t="str">
            <v>25711H</v>
          </cell>
          <cell r="BL241" t="str">
            <v>#NA</v>
          </cell>
          <cell r="BM241" t="str">
            <v>#NA</v>
          </cell>
          <cell r="BN241" t="str">
            <v>#NA</v>
          </cell>
          <cell r="BO241" t="str">
            <v>#NA</v>
          </cell>
          <cell r="BP241" t="str">
            <v>25711H</v>
          </cell>
          <cell r="BQ241" t="str">
            <v>#NA</v>
          </cell>
          <cell r="BR241" t="str">
            <v>#NA</v>
          </cell>
          <cell r="BS241" t="str">
            <v>#NA</v>
          </cell>
          <cell r="BT241" t="str">
            <v>#NA</v>
          </cell>
          <cell r="BU241" t="str">
            <v>#NA</v>
          </cell>
          <cell r="BV241" t="str">
            <v>25711H</v>
          </cell>
          <cell r="BW241">
            <v>36.100999999999999</v>
          </cell>
        </row>
        <row r="242">
          <cell r="A242" t="str">
            <v>779044</v>
          </cell>
          <cell r="B242" t="str">
            <v>I:PCPN</v>
          </cell>
          <cell r="C242" t="str">
            <v>PIRELLI RNC</v>
          </cell>
          <cell r="D242">
            <v>0.99099999999999999</v>
          </cell>
          <cell r="E242">
            <v>188669</v>
          </cell>
          <cell r="F242">
            <v>186.78</v>
          </cell>
          <cell r="G242">
            <v>1.0009999999999999</v>
          </cell>
          <cell r="H242">
            <v>0.63</v>
          </cell>
          <cell r="I242">
            <v>-0.69099999999999995</v>
          </cell>
          <cell r="J242" t="str">
            <v>779044</v>
          </cell>
          <cell r="K242" t="str">
            <v>I:PCPN</v>
          </cell>
          <cell r="L242">
            <v>7.2670000000000003</v>
          </cell>
          <cell r="M242">
            <v>27.064</v>
          </cell>
          <cell r="N242">
            <v>45.959000000000003</v>
          </cell>
          <cell r="P242" t="str">
            <v>779044</v>
          </cell>
          <cell r="Q242">
            <v>15.653</v>
          </cell>
          <cell r="R242">
            <v>25.646000000000001</v>
          </cell>
          <cell r="S242" t="str">
            <v>779044</v>
          </cell>
          <cell r="T242" t="str">
            <v>I:PCPN</v>
          </cell>
          <cell r="U242">
            <v>1102.9000000000001</v>
          </cell>
          <cell r="V242">
            <v>0.61699999999999999</v>
          </cell>
          <cell r="W242">
            <v>6</v>
          </cell>
          <cell r="X242">
            <v>1.113</v>
          </cell>
          <cell r="Y242">
            <v>971.053</v>
          </cell>
          <cell r="Z242">
            <v>0.60899999999999999</v>
          </cell>
          <cell r="AA242" t="str">
            <v>779044</v>
          </cell>
          <cell r="AB242">
            <v>0</v>
          </cell>
          <cell r="AC242">
            <v>0.86899999999999999</v>
          </cell>
          <cell r="AD242">
            <v>0.95899999999999996</v>
          </cell>
          <cell r="AE242">
            <v>1119.759</v>
          </cell>
          <cell r="AF242">
            <v>1170.0999999999999</v>
          </cell>
          <cell r="AG242" t="str">
            <v>779044</v>
          </cell>
          <cell r="AH242">
            <v>3.4969999999999999</v>
          </cell>
          <cell r="AI242">
            <v>0.92400000000000004</v>
          </cell>
          <cell r="AJ242">
            <v>0.67900000000000005</v>
          </cell>
          <cell r="AL242" t="str">
            <v>779044</v>
          </cell>
          <cell r="AM242">
            <v>38394</v>
          </cell>
          <cell r="AN242">
            <v>38068</v>
          </cell>
          <cell r="AO242">
            <v>8.0329999999999995</v>
          </cell>
          <cell r="AP242" t="str">
            <v>779044</v>
          </cell>
          <cell r="AQ242">
            <v>-2.504</v>
          </cell>
          <cell r="AR242">
            <v>0.42299999999999999</v>
          </cell>
          <cell r="AU242" t="str">
            <v>779044</v>
          </cell>
          <cell r="AV242">
            <v>25.920999999999999</v>
          </cell>
          <cell r="AW242">
            <v>-17.864999999999998</v>
          </cell>
          <cell r="AY242" t="str">
            <v>779044</v>
          </cell>
          <cell r="AZ242" t="str">
            <v>I:PCPN</v>
          </cell>
          <cell r="BA242">
            <v>0.73799999999999999</v>
          </cell>
          <cell r="BB242">
            <v>0.95799999999999996</v>
          </cell>
          <cell r="BC242">
            <v>526.4</v>
          </cell>
          <cell r="BD242" t="str">
            <v>779044</v>
          </cell>
          <cell r="BE242" t="str">
            <v>I:PCPN</v>
          </cell>
          <cell r="BF242">
            <v>1.0740000000000001</v>
          </cell>
          <cell r="BG242">
            <v>-7.7080000000000002</v>
          </cell>
          <cell r="BH242">
            <v>1</v>
          </cell>
          <cell r="BI242" t="str">
            <v>779044</v>
          </cell>
          <cell r="BJ242">
            <v>420.54599999999999</v>
          </cell>
          <cell r="BK242" t="str">
            <v>779044</v>
          </cell>
          <cell r="BL242" t="str">
            <v>#NA</v>
          </cell>
          <cell r="BM242" t="str">
            <v>#NA</v>
          </cell>
          <cell r="BN242" t="str">
            <v>#NA</v>
          </cell>
          <cell r="BO242" t="str">
            <v>#NA</v>
          </cell>
          <cell r="BP242" t="str">
            <v>779044</v>
          </cell>
          <cell r="BQ242" t="str">
            <v>#NA</v>
          </cell>
          <cell r="BR242" t="str">
            <v>#NA</v>
          </cell>
          <cell r="BS242" t="str">
            <v>#NA</v>
          </cell>
          <cell r="BT242" t="str">
            <v>#NA</v>
          </cell>
          <cell r="BU242" t="str">
            <v>#NA</v>
          </cell>
          <cell r="BV242" t="str">
            <v>779044</v>
          </cell>
          <cell r="BW242">
            <v>0.78500000000000003</v>
          </cell>
        </row>
        <row r="243">
          <cell r="A243" t="str">
            <v>275737</v>
          </cell>
          <cell r="B243" t="str">
            <v>I:PSF</v>
          </cell>
          <cell r="C243" t="str">
            <v>POLIGRAFICA S F</v>
          </cell>
          <cell r="D243">
            <v>37.619999999999997</v>
          </cell>
          <cell r="E243">
            <v>1012</v>
          </cell>
          <cell r="F243">
            <v>38.06</v>
          </cell>
          <cell r="G243">
            <v>57.2</v>
          </cell>
          <cell r="H243">
            <v>30.6</v>
          </cell>
          <cell r="I243">
            <v>-1.1819999999999999</v>
          </cell>
          <cell r="J243" t="str">
            <v>275737</v>
          </cell>
          <cell r="K243" t="str">
            <v>I:PSF</v>
          </cell>
          <cell r="L243">
            <v>2.6190000000000002</v>
          </cell>
          <cell r="M243">
            <v>2.5910000000000002</v>
          </cell>
          <cell r="N243">
            <v>-25.548999999999999</v>
          </cell>
          <cell r="P243" t="str">
            <v>275737</v>
          </cell>
          <cell r="Q243">
            <v>-8.8209999999999997</v>
          </cell>
          <cell r="R243">
            <v>-45.862000000000002</v>
          </cell>
          <cell r="S243" t="str">
            <v>275737</v>
          </cell>
          <cell r="T243" t="str">
            <v>I:PSF</v>
          </cell>
          <cell r="U243">
            <v>6.7</v>
          </cell>
          <cell r="V243">
            <v>2.08</v>
          </cell>
          <cell r="W243">
            <v>5</v>
          </cell>
          <cell r="X243">
            <v>0.52800000000000002</v>
          </cell>
          <cell r="Y243">
            <v>252.834</v>
          </cell>
          <cell r="Z243">
            <v>1.621</v>
          </cell>
          <cell r="AA243" t="str">
            <v>275737</v>
          </cell>
          <cell r="AB243">
            <v>9</v>
          </cell>
          <cell r="AC243">
            <v>36.862000000000002</v>
          </cell>
          <cell r="AD243">
            <v>36.889000000000003</v>
          </cell>
          <cell r="AE243">
            <v>254.96899999999999</v>
          </cell>
          <cell r="AF243">
            <v>6.8</v>
          </cell>
          <cell r="AG243" t="str">
            <v>275737</v>
          </cell>
          <cell r="AH243">
            <v>-1.1519999999999999</v>
          </cell>
          <cell r="AI243">
            <v>36.659999999999997</v>
          </cell>
          <cell r="AJ243">
            <v>50.53</v>
          </cell>
          <cell r="AL243" t="str">
            <v>275737</v>
          </cell>
          <cell r="AM243">
            <v>38223</v>
          </cell>
          <cell r="AN243">
            <v>38212</v>
          </cell>
          <cell r="AO243">
            <v>-16.440999999999999</v>
          </cell>
          <cell r="AP243" t="str">
            <v>275737</v>
          </cell>
          <cell r="AQ243">
            <v>-7.1529999999999996</v>
          </cell>
          <cell r="AR243">
            <v>1.4339999999999999</v>
          </cell>
          <cell r="AU243" t="str">
            <v>275737</v>
          </cell>
          <cell r="AV243">
            <v>24.962</v>
          </cell>
          <cell r="AW243">
            <v>-18.823</v>
          </cell>
          <cell r="AY243" t="str">
            <v>275737</v>
          </cell>
          <cell r="AZ243" t="str">
            <v>I:PSF</v>
          </cell>
          <cell r="BA243">
            <v>40.549999999999997</v>
          </cell>
          <cell r="BB243">
            <v>36.880000000000003</v>
          </cell>
          <cell r="BC243">
            <v>6.4</v>
          </cell>
          <cell r="BD243" t="str">
            <v>275737</v>
          </cell>
          <cell r="BE243" t="str">
            <v>I:PSF</v>
          </cell>
          <cell r="BF243">
            <v>41.19</v>
          </cell>
          <cell r="BG243">
            <v>-8.6669999999999998</v>
          </cell>
          <cell r="BH243">
            <v>1</v>
          </cell>
          <cell r="BI243" t="str">
            <v>275737</v>
          </cell>
          <cell r="BJ243">
            <v>262.96199999999999</v>
          </cell>
          <cell r="BK243" t="str">
            <v>275737</v>
          </cell>
          <cell r="BL243" t="str">
            <v>#NA</v>
          </cell>
          <cell r="BM243" t="str">
            <v>#NA</v>
          </cell>
          <cell r="BN243" t="str">
            <v>#NA</v>
          </cell>
          <cell r="BO243" t="str">
            <v>#NA</v>
          </cell>
          <cell r="BP243" t="str">
            <v>275737</v>
          </cell>
          <cell r="BQ243" t="str">
            <v>#NA</v>
          </cell>
          <cell r="BR243" t="str">
            <v>#NA</v>
          </cell>
          <cell r="BS243" t="str">
            <v>#NA</v>
          </cell>
          <cell r="BT243" t="str">
            <v>#NA</v>
          </cell>
          <cell r="BU243" t="str">
            <v>#NA</v>
          </cell>
          <cell r="BV243" t="str">
            <v>275737</v>
          </cell>
          <cell r="BW243">
            <v>38.238</v>
          </cell>
        </row>
        <row r="244">
          <cell r="A244" t="str">
            <v>779045</v>
          </cell>
          <cell r="B244" t="str">
            <v>I:POL</v>
          </cell>
          <cell r="C244" t="str">
            <v>POLIGRAFICI EDITORIALE</v>
          </cell>
          <cell r="D244">
            <v>1.7589999999999999</v>
          </cell>
          <cell r="E244">
            <v>132000</v>
          </cell>
          <cell r="F244">
            <v>232.32</v>
          </cell>
          <cell r="G244">
            <v>1.782</v>
          </cell>
          <cell r="H244">
            <v>1.452</v>
          </cell>
          <cell r="I244">
            <v>1.325</v>
          </cell>
          <cell r="J244" t="str">
            <v>779045</v>
          </cell>
          <cell r="K244" t="str">
            <v>I:POL</v>
          </cell>
          <cell r="L244">
            <v>1.034</v>
          </cell>
          <cell r="M244">
            <v>14.967000000000001</v>
          </cell>
          <cell r="N244">
            <v>16.489999999999998</v>
          </cell>
          <cell r="P244" t="str">
            <v>779045</v>
          </cell>
          <cell r="Q244">
            <v>3.556</v>
          </cell>
          <cell r="R244">
            <v>-3.823</v>
          </cell>
          <cell r="S244" t="str">
            <v>779045</v>
          </cell>
          <cell r="T244" t="str">
            <v>I:POL</v>
          </cell>
          <cell r="U244">
            <v>66.2</v>
          </cell>
          <cell r="V244">
            <v>0.60899999999999999</v>
          </cell>
          <cell r="W244">
            <v>3</v>
          </cell>
          <cell r="X244">
            <v>1.468</v>
          </cell>
          <cell r="Y244">
            <v>111.142</v>
          </cell>
          <cell r="Z244">
            <v>-0.114</v>
          </cell>
          <cell r="AA244" t="str">
            <v>779045</v>
          </cell>
          <cell r="AB244">
            <v>-21.5</v>
          </cell>
          <cell r="AC244">
            <v>1.6910000000000001</v>
          </cell>
          <cell r="AD244">
            <v>1.732</v>
          </cell>
          <cell r="AE244">
            <v>92.24</v>
          </cell>
          <cell r="AF244">
            <v>53</v>
          </cell>
          <cell r="AG244" t="str">
            <v>779045</v>
          </cell>
          <cell r="AH244">
            <v>-2.7370000000000001</v>
          </cell>
          <cell r="AI244">
            <v>1.7410000000000001</v>
          </cell>
          <cell r="AJ244">
            <v>1.51</v>
          </cell>
          <cell r="AL244" t="str">
            <v>779045</v>
          </cell>
          <cell r="AM244">
            <v>38359</v>
          </cell>
          <cell r="AN244">
            <v>38068</v>
          </cell>
          <cell r="AO244">
            <v>-4.0640000000000001</v>
          </cell>
          <cell r="AP244" t="str">
            <v>779045</v>
          </cell>
          <cell r="AQ244">
            <v>-8.7379999999999995</v>
          </cell>
          <cell r="AR244">
            <v>-0.3</v>
          </cell>
          <cell r="AU244" t="str">
            <v>779045</v>
          </cell>
          <cell r="AV244">
            <v>97.715000000000003</v>
          </cell>
          <cell r="AW244">
            <v>53.93</v>
          </cell>
          <cell r="AY244" t="str">
            <v>779045</v>
          </cell>
          <cell r="AZ244" t="str">
            <v>I:POL</v>
          </cell>
          <cell r="BA244">
            <v>1.5920000000000001</v>
          </cell>
          <cell r="BB244">
            <v>1.7330000000000001</v>
          </cell>
          <cell r="BC244">
            <v>47.1</v>
          </cell>
          <cell r="BD244" t="str">
            <v>779045</v>
          </cell>
          <cell r="BE244" t="str">
            <v>I:POL</v>
          </cell>
          <cell r="BF244">
            <v>1.0720000000000001</v>
          </cell>
          <cell r="BG244">
            <v>64.085999999999999</v>
          </cell>
          <cell r="BH244">
            <v>1</v>
          </cell>
          <cell r="BI244" t="str">
            <v>779045</v>
          </cell>
          <cell r="BJ244">
            <v>75.441000000000003</v>
          </cell>
          <cell r="BK244" t="str">
            <v>779045</v>
          </cell>
          <cell r="BL244" t="str">
            <v>#NA</v>
          </cell>
          <cell r="BM244" t="str">
            <v>#NA</v>
          </cell>
          <cell r="BN244" t="str">
            <v>#NA</v>
          </cell>
          <cell r="BO244" t="str">
            <v>#NA</v>
          </cell>
          <cell r="BP244" t="str">
            <v>779045</v>
          </cell>
          <cell r="BQ244" t="str">
            <v>#NA</v>
          </cell>
          <cell r="BR244" t="str">
            <v>#NA</v>
          </cell>
          <cell r="BS244" t="str">
            <v>#NA</v>
          </cell>
          <cell r="BT244" t="str">
            <v>#NA</v>
          </cell>
          <cell r="BU244" t="str">
            <v>#NA</v>
          </cell>
          <cell r="BV244" t="str">
            <v>779045</v>
          </cell>
          <cell r="BW244">
            <v>1.6040000000000001</v>
          </cell>
        </row>
        <row r="245">
          <cell r="A245" t="str">
            <v>505067</v>
          </cell>
          <cell r="B245" t="str">
            <v>I:PF</v>
          </cell>
          <cell r="C245" t="str">
            <v>PREMAFIN-HLDG.DI PART.</v>
          </cell>
          <cell r="D245">
            <v>1.615</v>
          </cell>
          <cell r="E245">
            <v>312894</v>
          </cell>
          <cell r="F245">
            <v>505.95</v>
          </cell>
          <cell r="G245">
            <v>1.619</v>
          </cell>
          <cell r="H245">
            <v>0.97499999999999998</v>
          </cell>
          <cell r="I245">
            <v>-0.185</v>
          </cell>
          <cell r="J245" t="str">
            <v>505067</v>
          </cell>
          <cell r="K245" t="str">
            <v>I:PF</v>
          </cell>
          <cell r="L245">
            <v>17.710999999999999</v>
          </cell>
          <cell r="M245">
            <v>39.706000000000003</v>
          </cell>
          <cell r="N245">
            <v>58.177999999999997</v>
          </cell>
          <cell r="P245" t="str">
            <v>505067</v>
          </cell>
          <cell r="Q245">
            <v>28.295000000000002</v>
          </cell>
          <cell r="R245">
            <v>37.865000000000002</v>
          </cell>
          <cell r="S245" t="str">
            <v>505067</v>
          </cell>
          <cell r="T245" t="str">
            <v>I:PF</v>
          </cell>
          <cell r="U245">
            <v>521.20000000000005</v>
          </cell>
          <cell r="V245">
            <v>0.89300000000000002</v>
          </cell>
          <cell r="W245">
            <v>6</v>
          </cell>
          <cell r="X245">
            <v>0.90200000000000002</v>
          </cell>
          <cell r="Y245">
            <v>717.08</v>
          </cell>
          <cell r="Z245">
            <v>0</v>
          </cell>
          <cell r="AA245" t="str">
            <v>505067</v>
          </cell>
          <cell r="AB245">
            <v>76</v>
          </cell>
          <cell r="AC245">
            <v>1.3220000000000001</v>
          </cell>
          <cell r="AD245">
            <v>1.472</v>
          </cell>
          <cell r="AE245">
            <v>1112.4849999999999</v>
          </cell>
          <cell r="AF245">
            <v>743.9</v>
          </cell>
          <cell r="AG245" t="str">
            <v>505067</v>
          </cell>
          <cell r="AH245">
            <v>13.941000000000001</v>
          </cell>
          <cell r="AI245">
            <v>1.3720000000000001</v>
          </cell>
          <cell r="AJ245">
            <v>1.0209999999999999</v>
          </cell>
          <cell r="AL245" t="str">
            <v>505067</v>
          </cell>
          <cell r="AM245">
            <v>38393</v>
          </cell>
          <cell r="AN245">
            <v>38124</v>
          </cell>
          <cell r="AO245">
            <v>20.673999999999999</v>
          </cell>
          <cell r="AP245" t="str">
            <v>505067</v>
          </cell>
          <cell r="AQ245">
            <v>7.94</v>
          </cell>
          <cell r="AR245">
            <v>-0.186</v>
          </cell>
          <cell r="AU245" t="str">
            <v>505067</v>
          </cell>
          <cell r="AV245">
            <v>99.691000000000003</v>
          </cell>
          <cell r="AW245">
            <v>55.905000000000001</v>
          </cell>
          <cell r="AY245" t="str">
            <v>505067</v>
          </cell>
          <cell r="AZ245" t="str">
            <v>I:PF</v>
          </cell>
          <cell r="BA245">
            <v>1.1180000000000001</v>
          </cell>
          <cell r="BB245">
            <v>1.468</v>
          </cell>
          <cell r="BC245">
            <v>293.39999999999998</v>
          </cell>
          <cell r="BD245" t="str">
            <v>505067</v>
          </cell>
          <cell r="BE245" t="str">
            <v>I:PF</v>
          </cell>
          <cell r="BF245">
            <v>0.97299999999999998</v>
          </cell>
          <cell r="BG245">
            <v>66.061000000000007</v>
          </cell>
          <cell r="BH245">
            <v>1</v>
          </cell>
          <cell r="BI245" t="str">
            <v>505067</v>
          </cell>
          <cell r="BJ245">
            <v>351.20800000000003</v>
          </cell>
          <cell r="BK245" t="str">
            <v>505067</v>
          </cell>
          <cell r="BL245" t="str">
            <v>#NA</v>
          </cell>
          <cell r="BM245" t="str">
            <v>#NA</v>
          </cell>
          <cell r="BN245" t="str">
            <v>#NA</v>
          </cell>
          <cell r="BO245" t="str">
            <v>#NA</v>
          </cell>
          <cell r="BP245" t="str">
            <v>505067</v>
          </cell>
          <cell r="BQ245" t="str">
            <v>#NA</v>
          </cell>
          <cell r="BR245" t="str">
            <v>#NA</v>
          </cell>
          <cell r="BS245" t="str">
            <v>#NA</v>
          </cell>
          <cell r="BT245" t="str">
            <v>#NA</v>
          </cell>
          <cell r="BU245" t="str">
            <v>#NA</v>
          </cell>
          <cell r="BV245" t="str">
            <v>505067</v>
          </cell>
          <cell r="BW245">
            <v>1.2030000000000001</v>
          </cell>
        </row>
        <row r="246">
          <cell r="A246" t="str">
            <v>932950</v>
          </cell>
          <cell r="B246" t="str">
            <v>I:PRN</v>
          </cell>
          <cell r="C246" t="str">
            <v>PREMUDA</v>
          </cell>
          <cell r="D246">
            <v>1.484</v>
          </cell>
          <cell r="E246">
            <v>134055</v>
          </cell>
          <cell r="F246">
            <v>198.4</v>
          </cell>
          <cell r="G246">
            <v>1.526</v>
          </cell>
          <cell r="H246">
            <v>0.76500000000000001</v>
          </cell>
          <cell r="I246">
            <v>-1.0009999999999999</v>
          </cell>
          <cell r="J246" t="str">
            <v>932950</v>
          </cell>
          <cell r="K246" t="str">
            <v>I:PRN</v>
          </cell>
          <cell r="L246">
            <v>11.831</v>
          </cell>
          <cell r="M246">
            <v>15.128</v>
          </cell>
          <cell r="N246">
            <v>76.77</v>
          </cell>
          <cell r="P246" t="str">
            <v>932950</v>
          </cell>
          <cell r="Q246">
            <v>3.7170000000000001</v>
          </cell>
          <cell r="R246">
            <v>56.457000000000001</v>
          </cell>
          <cell r="S246" t="str">
            <v>932950</v>
          </cell>
          <cell r="T246" t="str">
            <v>I:PRN</v>
          </cell>
          <cell r="U246">
            <v>402.1</v>
          </cell>
          <cell r="V246">
            <v>0.76400000000000001</v>
          </cell>
          <cell r="W246">
            <v>9</v>
          </cell>
          <cell r="X246">
            <v>0.97699999999999998</v>
          </cell>
          <cell r="Y246">
            <v>559.88199999999995</v>
          </cell>
          <cell r="Z246">
            <v>-2.7519999999999998</v>
          </cell>
          <cell r="AA246" t="str">
            <v>932950</v>
          </cell>
          <cell r="AB246">
            <v>136</v>
          </cell>
          <cell r="AC246">
            <v>1.3740000000000001</v>
          </cell>
          <cell r="AD246">
            <v>1.44</v>
          </cell>
          <cell r="AE246">
            <v>828.803</v>
          </cell>
          <cell r="AF246">
            <v>576.4</v>
          </cell>
          <cell r="AG246" t="str">
            <v>932950</v>
          </cell>
          <cell r="AH246">
            <v>8.06</v>
          </cell>
          <cell r="AI246">
            <v>1.327</v>
          </cell>
          <cell r="AJ246">
            <v>0.84</v>
          </cell>
          <cell r="AL246" t="str">
            <v>932950</v>
          </cell>
          <cell r="AM246">
            <v>38392</v>
          </cell>
          <cell r="AN246">
            <v>38124</v>
          </cell>
          <cell r="AO246">
            <v>-3.9039999999999999</v>
          </cell>
          <cell r="AP246" t="str">
            <v>932950</v>
          </cell>
          <cell r="AQ246">
            <v>2.06</v>
          </cell>
          <cell r="AR246">
            <v>-2.9390000000000001</v>
          </cell>
          <cell r="AU246" t="str">
            <v>932950</v>
          </cell>
          <cell r="AV246">
            <v>197.34800000000001</v>
          </cell>
          <cell r="AW246">
            <v>153.56299999999999</v>
          </cell>
          <cell r="AY246" t="str">
            <v>932950</v>
          </cell>
          <cell r="AZ246" t="str">
            <v>I:PRN</v>
          </cell>
          <cell r="BA246">
            <v>1.0780000000000001</v>
          </cell>
          <cell r="BB246">
            <v>1.4350000000000001</v>
          </cell>
          <cell r="BC246">
            <v>440.6</v>
          </cell>
          <cell r="BD246" t="str">
            <v>932950</v>
          </cell>
          <cell r="BE246" t="str">
            <v>I:PRN</v>
          </cell>
          <cell r="BF246">
            <v>0.56299999999999994</v>
          </cell>
          <cell r="BG246">
            <v>163.71899999999999</v>
          </cell>
          <cell r="BH246">
            <v>1</v>
          </cell>
          <cell r="BI246" t="str">
            <v>932950</v>
          </cell>
          <cell r="BJ246">
            <v>483.54599999999999</v>
          </cell>
          <cell r="BK246" t="str">
            <v>932950</v>
          </cell>
          <cell r="BL246" t="str">
            <v>#NA</v>
          </cell>
          <cell r="BM246" t="str">
            <v>#NA</v>
          </cell>
          <cell r="BN246" t="str">
            <v>#NA</v>
          </cell>
          <cell r="BO246" t="str">
            <v>#NA</v>
          </cell>
          <cell r="BP246" t="str">
            <v>932950</v>
          </cell>
          <cell r="BQ246" t="str">
            <v>#NA</v>
          </cell>
          <cell r="BR246" t="str">
            <v>#NA</v>
          </cell>
          <cell r="BS246" t="str">
            <v>#NA</v>
          </cell>
          <cell r="BT246" t="str">
            <v>#NA</v>
          </cell>
          <cell r="BU246" t="str">
            <v>#NA</v>
          </cell>
          <cell r="BV246" t="str">
            <v>932950</v>
          </cell>
          <cell r="BW246">
            <v>1.254</v>
          </cell>
        </row>
        <row r="247">
          <cell r="A247" t="str">
            <v>275841</v>
          </cell>
          <cell r="B247" t="str">
            <v>I:PRI</v>
          </cell>
          <cell r="C247" t="str">
            <v>PRIMA INDUSTRIE</v>
          </cell>
          <cell r="D247">
            <v>7.7779999999999996</v>
          </cell>
          <cell r="E247">
            <v>4600</v>
          </cell>
          <cell r="F247">
            <v>35.880000000000003</v>
          </cell>
          <cell r="G247">
            <v>7.7779999999999996</v>
          </cell>
          <cell r="H247">
            <v>5.923</v>
          </cell>
          <cell r="I247">
            <v>0.439</v>
          </cell>
          <cell r="J247" t="str">
            <v>275841</v>
          </cell>
          <cell r="K247" t="str">
            <v>I:PRI</v>
          </cell>
          <cell r="L247">
            <v>13.647</v>
          </cell>
          <cell r="M247">
            <v>16.106999999999999</v>
          </cell>
          <cell r="N247">
            <v>26.472000000000001</v>
          </cell>
          <cell r="P247" t="str">
            <v>275841</v>
          </cell>
          <cell r="Q247">
            <v>4.6959999999999997</v>
          </cell>
          <cell r="R247">
            <v>6.1580000000000004</v>
          </cell>
          <cell r="S247" t="str">
            <v>275841</v>
          </cell>
          <cell r="T247" t="str">
            <v>I:PRI</v>
          </cell>
          <cell r="U247">
            <v>13.7</v>
          </cell>
          <cell r="V247">
            <v>0.38600000000000001</v>
          </cell>
          <cell r="W247">
            <v>3</v>
          </cell>
          <cell r="X247">
            <v>0.746</v>
          </cell>
          <cell r="Y247">
            <v>99.242000000000004</v>
          </cell>
          <cell r="Z247">
            <v>2.5169999999999999</v>
          </cell>
          <cell r="AA247" t="str">
            <v>275841</v>
          </cell>
          <cell r="AB247">
            <v>178.9</v>
          </cell>
          <cell r="AC247">
            <v>7.0030000000000001</v>
          </cell>
          <cell r="AD247">
            <v>7.38</v>
          </cell>
          <cell r="AE247">
            <v>175.126</v>
          </cell>
          <cell r="AF247">
            <v>23.4</v>
          </cell>
          <cell r="AG247" t="str">
            <v>275841</v>
          </cell>
          <cell r="AH247">
            <v>9.8759999999999994</v>
          </cell>
          <cell r="AI247">
            <v>6.8440000000000003</v>
          </cell>
          <cell r="AJ247">
            <v>6.15</v>
          </cell>
          <cell r="AL247" t="str">
            <v>275841</v>
          </cell>
          <cell r="AM247">
            <v>38399</v>
          </cell>
          <cell r="AN247">
            <v>38061</v>
          </cell>
          <cell r="AO247">
            <v>-2.9249999999999998</v>
          </cell>
          <cell r="AP247" t="str">
            <v>275841</v>
          </cell>
          <cell r="AQ247">
            <v>3.875</v>
          </cell>
          <cell r="AR247">
            <v>2.331</v>
          </cell>
          <cell r="AU247" t="str">
            <v>275841</v>
          </cell>
          <cell r="AV247">
            <v>-8.1219999999999999</v>
          </cell>
          <cell r="AW247">
            <v>-51.906999999999996</v>
          </cell>
          <cell r="AY247" t="str">
            <v>275841</v>
          </cell>
          <cell r="AZ247" t="str">
            <v>I:PRI</v>
          </cell>
          <cell r="BA247">
            <v>6.5549999999999997</v>
          </cell>
          <cell r="BB247">
            <v>7.3579999999999997</v>
          </cell>
          <cell r="BC247">
            <v>8.3000000000000007</v>
          </cell>
          <cell r="BD247" t="str">
            <v>275841</v>
          </cell>
          <cell r="BE247" t="str">
            <v>I:PRI</v>
          </cell>
          <cell r="BF247">
            <v>13.353</v>
          </cell>
          <cell r="BG247">
            <v>-41.750999999999998</v>
          </cell>
          <cell r="BH247">
            <v>1</v>
          </cell>
          <cell r="BI247" t="str">
            <v>275841</v>
          </cell>
          <cell r="BJ247">
            <v>56.332999999999998</v>
          </cell>
          <cell r="BK247" t="str">
            <v>275841</v>
          </cell>
          <cell r="BL247" t="str">
            <v>#NA</v>
          </cell>
          <cell r="BM247" t="str">
            <v>#NA</v>
          </cell>
          <cell r="BN247" t="str">
            <v>#NA</v>
          </cell>
          <cell r="BO247" t="str">
            <v>#NA</v>
          </cell>
          <cell r="BP247" t="str">
            <v>275841</v>
          </cell>
          <cell r="BQ247" t="str">
            <v>#NA</v>
          </cell>
          <cell r="BR247" t="str">
            <v>#NA</v>
          </cell>
          <cell r="BS247" t="str">
            <v>#NA</v>
          </cell>
          <cell r="BT247" t="str">
            <v>#NA</v>
          </cell>
          <cell r="BU247" t="str">
            <v>#NA</v>
          </cell>
          <cell r="BV247" t="str">
            <v>275841</v>
          </cell>
          <cell r="BW247">
            <v>6.8769999999999998</v>
          </cell>
        </row>
        <row r="248">
          <cell r="A248" t="str">
            <v>29179J</v>
          </cell>
          <cell r="B248" t="str">
            <v>I:PROC</v>
          </cell>
          <cell r="C248" t="str">
            <v>PROCOMAC</v>
          </cell>
          <cell r="D248">
            <v>3.49</v>
          </cell>
          <cell r="E248">
            <v>21405</v>
          </cell>
          <cell r="F248">
            <v>74.7</v>
          </cell>
          <cell r="G248">
            <v>3.4910000000000001</v>
          </cell>
          <cell r="H248">
            <v>3.1</v>
          </cell>
          <cell r="I248">
            <v>0</v>
          </cell>
          <cell r="J248" t="str">
            <v>29179J</v>
          </cell>
          <cell r="K248" t="str">
            <v>I:PROC</v>
          </cell>
          <cell r="L248">
            <v>1.159</v>
          </cell>
          <cell r="M248">
            <v>4.1790000000000003</v>
          </cell>
          <cell r="N248" t="str">
            <v>#NA</v>
          </cell>
          <cell r="P248" t="str">
            <v>29179J</v>
          </cell>
          <cell r="Q248">
            <v>-7.2320000000000002</v>
          </cell>
          <cell r="R248" t="str">
            <v>#NA</v>
          </cell>
          <cell r="S248" t="str">
            <v>29179J</v>
          </cell>
          <cell r="T248" t="str">
            <v>I:PROC</v>
          </cell>
          <cell r="U248">
            <v>23.4</v>
          </cell>
          <cell r="V248">
            <v>0.39900000000000002</v>
          </cell>
          <cell r="W248" t="str">
            <v>#NA</v>
          </cell>
          <cell r="X248" t="str">
            <v>#NA</v>
          </cell>
          <cell r="Y248">
            <v>80.463999999999999</v>
          </cell>
          <cell r="Z248">
            <v>0.432</v>
          </cell>
          <cell r="AA248" t="str">
            <v>29179J</v>
          </cell>
          <cell r="AB248">
            <v>-35.9</v>
          </cell>
          <cell r="AC248">
            <v>3.42</v>
          </cell>
          <cell r="AD248">
            <v>3.4689999999999999</v>
          </cell>
          <cell r="AE248">
            <v>93.638999999999996</v>
          </cell>
          <cell r="AF248">
            <v>27</v>
          </cell>
          <cell r="AG248" t="str">
            <v>29179J</v>
          </cell>
          <cell r="AH248">
            <v>-2.6110000000000002</v>
          </cell>
          <cell r="AI248">
            <v>3.45</v>
          </cell>
          <cell r="AJ248" t="str">
            <v>#NA</v>
          </cell>
          <cell r="AL248" t="str">
            <v>29179J</v>
          </cell>
          <cell r="AM248">
            <v>38397</v>
          </cell>
          <cell r="AN248">
            <v>38196</v>
          </cell>
          <cell r="AO248">
            <v>-14.853</v>
          </cell>
          <cell r="AP248" t="str">
            <v>29179J</v>
          </cell>
          <cell r="AQ248">
            <v>-8.6120000000000001</v>
          </cell>
          <cell r="AR248">
            <v>0.245</v>
          </cell>
          <cell r="AU248" t="str">
            <v>29179J</v>
          </cell>
          <cell r="AV248" t="str">
            <v>#NA</v>
          </cell>
          <cell r="AW248" t="str">
            <v>#NA</v>
          </cell>
          <cell r="AY248" t="str">
            <v>29179J</v>
          </cell>
          <cell r="AZ248" t="str">
            <v>I:PROC</v>
          </cell>
          <cell r="BA248">
            <v>3.37</v>
          </cell>
          <cell r="BB248">
            <v>3.468</v>
          </cell>
          <cell r="BC248">
            <v>35.799999999999997</v>
          </cell>
          <cell r="BD248" t="str">
            <v>29179J</v>
          </cell>
          <cell r="BE248" t="str">
            <v>I:PROC</v>
          </cell>
          <cell r="BF248" t="str">
            <v>#NA</v>
          </cell>
          <cell r="BG248" t="str">
            <v>#NA</v>
          </cell>
          <cell r="BH248">
            <v>1</v>
          </cell>
          <cell r="BI248" t="str">
            <v>29179J</v>
          </cell>
          <cell r="BJ248">
            <v>121.721</v>
          </cell>
          <cell r="BK248" t="str">
            <v>29179J</v>
          </cell>
          <cell r="BL248" t="str">
            <v>#NA</v>
          </cell>
          <cell r="BM248" t="str">
            <v>#NA</v>
          </cell>
          <cell r="BN248" t="str">
            <v>#NA</v>
          </cell>
          <cell r="BO248" t="str">
            <v>#NA</v>
          </cell>
          <cell r="BP248" t="str">
            <v>29179J</v>
          </cell>
          <cell r="BQ248" t="str">
            <v>#NA</v>
          </cell>
          <cell r="BR248" t="str">
            <v>#NA</v>
          </cell>
          <cell r="BS248" t="str">
            <v>#NA</v>
          </cell>
          <cell r="BT248" t="str">
            <v>#NA</v>
          </cell>
          <cell r="BU248" t="str">
            <v>#NA</v>
          </cell>
          <cell r="BV248" t="str">
            <v>29179J</v>
          </cell>
          <cell r="BW248">
            <v>3.391</v>
          </cell>
        </row>
        <row r="249">
          <cell r="A249" t="str">
            <v>929458</v>
          </cell>
          <cell r="B249" t="str">
            <v>I:R</v>
          </cell>
          <cell r="C249" t="str">
            <v>RAS</v>
          </cell>
          <cell r="D249">
            <v>17.602</v>
          </cell>
          <cell r="E249">
            <v>670886</v>
          </cell>
          <cell r="F249">
            <v>11814.29</v>
          </cell>
          <cell r="G249">
            <v>17.763000000000002</v>
          </cell>
          <cell r="H249">
            <v>14.1</v>
          </cell>
          <cell r="I249">
            <v>0.22800000000000001</v>
          </cell>
          <cell r="J249" t="str">
            <v>929458</v>
          </cell>
          <cell r="K249" t="str">
            <v>I:R</v>
          </cell>
          <cell r="L249">
            <v>5.4770000000000003</v>
          </cell>
          <cell r="M249">
            <v>7.6109999999999998</v>
          </cell>
          <cell r="N249">
            <v>18.5</v>
          </cell>
          <cell r="P249" t="str">
            <v>929458</v>
          </cell>
          <cell r="Q249">
            <v>-3.8</v>
          </cell>
          <cell r="R249">
            <v>-1.8129999999999999</v>
          </cell>
          <cell r="S249" t="str">
            <v>929458</v>
          </cell>
          <cell r="T249" t="str">
            <v>I:R</v>
          </cell>
          <cell r="U249">
            <v>1914.1</v>
          </cell>
          <cell r="V249">
            <v>0.88200000000000001</v>
          </cell>
          <cell r="W249">
            <v>4</v>
          </cell>
          <cell r="X249">
            <v>0.504</v>
          </cell>
          <cell r="Y249">
            <v>32477.495999999999</v>
          </cell>
          <cell r="Z249">
            <v>0.64600000000000002</v>
          </cell>
          <cell r="AA249" t="str">
            <v>929458</v>
          </cell>
          <cell r="AB249">
            <v>35.1</v>
          </cell>
          <cell r="AC249">
            <v>16.899999999999999</v>
          </cell>
          <cell r="AD249">
            <v>17.459</v>
          </cell>
          <cell r="AE249">
            <v>42255.987999999998</v>
          </cell>
          <cell r="AF249">
            <v>2428.9</v>
          </cell>
          <cell r="AG249" t="str">
            <v>929458</v>
          </cell>
          <cell r="AH249">
            <v>1.706</v>
          </cell>
          <cell r="AI249">
            <v>16.687999999999999</v>
          </cell>
          <cell r="AJ249">
            <v>14.853999999999999</v>
          </cell>
          <cell r="AL249" t="str">
            <v>929458</v>
          </cell>
          <cell r="AM249">
            <v>38378</v>
          </cell>
          <cell r="AN249">
            <v>38210</v>
          </cell>
          <cell r="AO249">
            <v>-11.42</v>
          </cell>
          <cell r="AP249" t="str">
            <v>929458</v>
          </cell>
          <cell r="AQ249">
            <v>-4.2949999999999999</v>
          </cell>
          <cell r="AR249">
            <v>0.46</v>
          </cell>
          <cell r="AU249" t="str">
            <v>929458</v>
          </cell>
          <cell r="AV249">
            <v>68.097999999999999</v>
          </cell>
          <cell r="AW249">
            <v>24.312999999999999</v>
          </cell>
          <cell r="AY249" t="str">
            <v>929458</v>
          </cell>
          <cell r="AZ249" t="str">
            <v>I:R</v>
          </cell>
          <cell r="BA249">
            <v>15.561</v>
          </cell>
          <cell r="BB249">
            <v>17.427</v>
          </cell>
          <cell r="BC249">
            <v>2386.5</v>
          </cell>
          <cell r="BD249" t="str">
            <v>929458</v>
          </cell>
          <cell r="BE249" t="str">
            <v>I:R</v>
          </cell>
          <cell r="BF249">
            <v>13.09</v>
          </cell>
          <cell r="BG249">
            <v>34.469000000000001</v>
          </cell>
          <cell r="BH249">
            <v>1</v>
          </cell>
          <cell r="BI249" t="str">
            <v>929458</v>
          </cell>
          <cell r="BJ249">
            <v>37060.644999999997</v>
          </cell>
          <cell r="BK249" t="str">
            <v>929458</v>
          </cell>
          <cell r="BL249">
            <v>8000</v>
          </cell>
          <cell r="BM249" t="str">
            <v>FINANCIALS</v>
          </cell>
          <cell r="BN249">
            <v>8500</v>
          </cell>
          <cell r="BO249" t="str">
            <v>INSURANCE</v>
          </cell>
          <cell r="BP249" t="str">
            <v>929458</v>
          </cell>
          <cell r="BQ249">
            <v>8530</v>
          </cell>
          <cell r="BR249" t="str">
            <v>NONLIFE INSURANCE</v>
          </cell>
          <cell r="BS249">
            <v>8532</v>
          </cell>
          <cell r="BT249" t="str">
            <v>FULL LINE INSURANCE</v>
          </cell>
          <cell r="BU249" t="str">
            <v>LARGE</v>
          </cell>
          <cell r="BV249" t="str">
            <v>929458</v>
          </cell>
          <cell r="BW249">
            <v>16.222000000000001</v>
          </cell>
        </row>
        <row r="250">
          <cell r="A250" t="str">
            <v>719646</v>
          </cell>
          <cell r="B250" t="str">
            <v>I:RR</v>
          </cell>
          <cell r="C250" t="str">
            <v>RAS RNC</v>
          </cell>
          <cell r="D250">
            <v>24.86</v>
          </cell>
          <cell r="E250">
            <v>1340</v>
          </cell>
          <cell r="F250">
            <v>33.369999999999997</v>
          </cell>
          <cell r="G250">
            <v>24.86</v>
          </cell>
          <cell r="H250">
            <v>14.14</v>
          </cell>
          <cell r="I250">
            <v>2.4729999999999999</v>
          </cell>
          <cell r="J250" t="str">
            <v>719646</v>
          </cell>
          <cell r="K250" t="str">
            <v>I:RR</v>
          </cell>
          <cell r="L250">
            <v>42.521000000000001</v>
          </cell>
          <cell r="M250">
            <v>51.53</v>
          </cell>
          <cell r="N250">
            <v>68.313999999999993</v>
          </cell>
          <cell r="P250" t="str">
            <v>719646</v>
          </cell>
          <cell r="Q250">
            <v>40.119</v>
          </cell>
          <cell r="R250">
            <v>48.000999999999998</v>
          </cell>
          <cell r="S250" t="str">
            <v>719646</v>
          </cell>
          <cell r="T250" t="str">
            <v>I:RR</v>
          </cell>
          <cell r="U250">
            <v>6.1</v>
          </cell>
          <cell r="V250">
            <v>0.47499999999999998</v>
          </cell>
          <cell r="W250">
            <v>6</v>
          </cell>
          <cell r="X250">
            <v>0.36699999999999999</v>
          </cell>
          <cell r="Y250">
            <v>127.129</v>
          </cell>
          <cell r="Z250">
            <v>8.5120000000000005</v>
          </cell>
          <cell r="AA250" t="str">
            <v>719646</v>
          </cell>
          <cell r="AB250">
            <v>392.3</v>
          </cell>
          <cell r="AC250">
            <v>18.344000000000001</v>
          </cell>
          <cell r="AD250">
            <v>20.785</v>
          </cell>
          <cell r="AE250">
            <v>272.33199999999999</v>
          </cell>
          <cell r="AF250">
            <v>12.5</v>
          </cell>
          <cell r="AG250" t="str">
            <v>719646</v>
          </cell>
          <cell r="AH250">
            <v>38.75</v>
          </cell>
          <cell r="AI250">
            <v>17.443000000000001</v>
          </cell>
          <cell r="AJ250">
            <v>14.77</v>
          </cell>
          <cell r="AL250" t="str">
            <v>719646</v>
          </cell>
          <cell r="AM250">
            <v>38399</v>
          </cell>
          <cell r="AN250">
            <v>38219</v>
          </cell>
          <cell r="AO250">
            <v>32.497999999999998</v>
          </cell>
          <cell r="AP250" t="str">
            <v>719646</v>
          </cell>
          <cell r="AQ250">
            <v>32.75</v>
          </cell>
          <cell r="AR250">
            <v>8.3249999999999993</v>
          </cell>
          <cell r="AU250" t="str">
            <v>719646</v>
          </cell>
          <cell r="AV250">
            <v>198.548</v>
          </cell>
          <cell r="AW250">
            <v>154.76300000000001</v>
          </cell>
          <cell r="AY250" t="str">
            <v>719646</v>
          </cell>
          <cell r="AZ250" t="str">
            <v>I:RR</v>
          </cell>
          <cell r="BA250">
            <v>16.097000000000001</v>
          </cell>
          <cell r="BB250">
            <v>20.645</v>
          </cell>
          <cell r="BC250">
            <v>3</v>
          </cell>
          <cell r="BD250" t="str">
            <v>719646</v>
          </cell>
          <cell r="BE250" t="str">
            <v>I:RR</v>
          </cell>
          <cell r="BF250">
            <v>9.3840000000000003</v>
          </cell>
          <cell r="BG250">
            <v>164.91900000000001</v>
          </cell>
          <cell r="BH250">
            <v>1</v>
          </cell>
          <cell r="BI250" t="str">
            <v>719646</v>
          </cell>
          <cell r="BJ250">
            <v>54.228000000000002</v>
          </cell>
          <cell r="BK250" t="str">
            <v>719646</v>
          </cell>
          <cell r="BL250" t="str">
            <v>#NA</v>
          </cell>
          <cell r="BM250" t="str">
            <v>#NA</v>
          </cell>
          <cell r="BN250" t="str">
            <v>#NA</v>
          </cell>
          <cell r="BO250" t="str">
            <v>#NA</v>
          </cell>
          <cell r="BP250" t="str">
            <v>719646</v>
          </cell>
          <cell r="BQ250" t="str">
            <v>#NA</v>
          </cell>
          <cell r="BR250" t="str">
            <v>#NA</v>
          </cell>
          <cell r="BS250" t="str">
            <v>#NA</v>
          </cell>
          <cell r="BT250" t="str">
            <v>#NA</v>
          </cell>
          <cell r="BU250" t="str">
            <v>#NA</v>
          </cell>
          <cell r="BV250" t="str">
            <v>719646</v>
          </cell>
          <cell r="BW250">
            <v>17.106999999999999</v>
          </cell>
        </row>
        <row r="251">
          <cell r="A251" t="str">
            <v>504684</v>
          </cell>
          <cell r="B251" t="str">
            <v>I:RAT</v>
          </cell>
          <cell r="C251" t="str">
            <v>RATTI</v>
          </cell>
          <cell r="D251">
            <v>0.48499999999999999</v>
          </cell>
          <cell r="E251">
            <v>31200</v>
          </cell>
          <cell r="F251">
            <v>15.15</v>
          </cell>
          <cell r="G251">
            <v>0.54</v>
          </cell>
          <cell r="H251">
            <v>0.42599999999999999</v>
          </cell>
          <cell r="I251">
            <v>0.89400000000000002</v>
          </cell>
          <cell r="J251" t="str">
            <v>504684</v>
          </cell>
          <cell r="K251" t="str">
            <v>I:RAT</v>
          </cell>
          <cell r="L251">
            <v>-3.2480000000000002</v>
          </cell>
          <cell r="M251">
            <v>3.298</v>
          </cell>
          <cell r="N251">
            <v>0.85199999999999998</v>
          </cell>
          <cell r="P251" t="str">
            <v>504684</v>
          </cell>
          <cell r="Q251">
            <v>-8.1129999999999995</v>
          </cell>
          <cell r="R251">
            <v>-19.460999999999999</v>
          </cell>
          <cell r="S251" t="str">
            <v>504684</v>
          </cell>
          <cell r="T251" t="str">
            <v>I:RAT</v>
          </cell>
          <cell r="U251">
            <v>31.5</v>
          </cell>
          <cell r="V251">
            <v>0.61199999999999999</v>
          </cell>
          <cell r="W251">
            <v>3</v>
          </cell>
          <cell r="X251">
            <v>0.72099999999999997</v>
          </cell>
          <cell r="Y251">
            <v>14.978999999999999</v>
          </cell>
          <cell r="Z251">
            <v>0.51800000000000002</v>
          </cell>
          <cell r="AA251" t="str">
            <v>504684</v>
          </cell>
          <cell r="AB251">
            <v>-53.6</v>
          </cell>
          <cell r="AC251">
            <v>0.46700000000000003</v>
          </cell>
          <cell r="AD251">
            <v>0.48199999999999998</v>
          </cell>
          <cell r="AE251">
            <v>10.484999999999999</v>
          </cell>
          <cell r="AF251">
            <v>21.8</v>
          </cell>
          <cell r="AG251" t="str">
            <v>504684</v>
          </cell>
          <cell r="AH251">
            <v>-7.0190000000000001</v>
          </cell>
          <cell r="AI251">
            <v>0.502</v>
          </cell>
          <cell r="AJ251">
            <v>0.48099999999999998</v>
          </cell>
          <cell r="AL251" t="str">
            <v>504684</v>
          </cell>
          <cell r="AM251">
            <v>38152</v>
          </cell>
          <cell r="AN251">
            <v>38209</v>
          </cell>
          <cell r="AO251">
            <v>-15.734</v>
          </cell>
          <cell r="AP251" t="str">
            <v>504684</v>
          </cell>
          <cell r="AQ251">
            <v>-13.02</v>
          </cell>
          <cell r="AR251">
            <v>0.33100000000000002</v>
          </cell>
          <cell r="AU251" t="str">
            <v>504684</v>
          </cell>
          <cell r="AV251">
            <v>-15.48</v>
          </cell>
          <cell r="AW251">
            <v>-59.265000000000001</v>
          </cell>
          <cell r="AY251" t="str">
            <v>504684</v>
          </cell>
          <cell r="AZ251" t="str">
            <v>I:RAT</v>
          </cell>
          <cell r="BA251">
            <v>0.46899999999999997</v>
          </cell>
          <cell r="BB251">
            <v>0.48299999999999998</v>
          </cell>
          <cell r="BC251">
            <v>22.4</v>
          </cell>
          <cell r="BD251" t="str">
            <v>504684</v>
          </cell>
          <cell r="BE251" t="str">
            <v>I:RAT</v>
          </cell>
          <cell r="BF251">
            <v>0.95399999999999996</v>
          </cell>
          <cell r="BG251">
            <v>-49.109000000000002</v>
          </cell>
          <cell r="BH251">
            <v>1</v>
          </cell>
          <cell r="BI251" t="str">
            <v>504684</v>
          </cell>
          <cell r="BJ251">
            <v>10.659000000000001</v>
          </cell>
          <cell r="BK251" t="str">
            <v>504684</v>
          </cell>
          <cell r="BL251" t="str">
            <v>#NA</v>
          </cell>
          <cell r="BM251" t="str">
            <v>#NA</v>
          </cell>
          <cell r="BN251" t="str">
            <v>#NA</v>
          </cell>
          <cell r="BO251" t="str">
            <v>#NA</v>
          </cell>
          <cell r="BP251" t="str">
            <v>504684</v>
          </cell>
          <cell r="BQ251" t="str">
            <v>#NA</v>
          </cell>
          <cell r="BR251" t="str">
            <v>#NA</v>
          </cell>
          <cell r="BS251" t="str">
            <v>#NA</v>
          </cell>
          <cell r="BT251" t="str">
            <v>#NA</v>
          </cell>
          <cell r="BU251" t="str">
            <v>#NA</v>
          </cell>
          <cell r="BV251" t="str">
            <v>504684</v>
          </cell>
          <cell r="BW251">
            <v>0.45800000000000002</v>
          </cell>
        </row>
        <row r="252">
          <cell r="A252" t="str">
            <v>885552</v>
          </cell>
          <cell r="B252" t="str">
            <v>I:RCS</v>
          </cell>
          <cell r="C252" t="str">
            <v>RCS MEDIAGROUP</v>
          </cell>
          <cell r="D252">
            <v>4.4909999999999997</v>
          </cell>
          <cell r="E252">
            <v>732669</v>
          </cell>
          <cell r="F252">
            <v>3287.85</v>
          </cell>
          <cell r="G252">
            <v>4.673</v>
          </cell>
          <cell r="H252">
            <v>2.605</v>
          </cell>
          <cell r="I252">
            <v>-1.079</v>
          </cell>
          <cell r="J252" t="str">
            <v>885552</v>
          </cell>
          <cell r="K252" t="str">
            <v>I:RCS</v>
          </cell>
          <cell r="L252">
            <v>-0.39900000000000002</v>
          </cell>
          <cell r="M252">
            <v>13.151999999999999</v>
          </cell>
          <cell r="N252">
            <v>61.662999999999997</v>
          </cell>
          <cell r="P252" t="str">
            <v>885552</v>
          </cell>
          <cell r="Q252">
            <v>1.7410000000000001</v>
          </cell>
          <cell r="R252">
            <v>41.35</v>
          </cell>
          <cell r="S252" t="str">
            <v>885552</v>
          </cell>
          <cell r="T252" t="str">
            <v>I:RCS</v>
          </cell>
          <cell r="U252">
            <v>2499.5</v>
          </cell>
          <cell r="V252">
            <v>1.1910000000000001</v>
          </cell>
          <cell r="W252">
            <v>7</v>
          </cell>
          <cell r="X252">
            <v>1.57</v>
          </cell>
          <cell r="Y252">
            <v>10788.84</v>
          </cell>
          <cell r="Z252">
            <v>-1.0580000000000001</v>
          </cell>
          <cell r="AA252" t="str">
            <v>885552</v>
          </cell>
          <cell r="AB252">
            <v>-18.899999999999999</v>
          </cell>
          <cell r="AC252">
            <v>4.26</v>
          </cell>
          <cell r="AD252">
            <v>4.47</v>
          </cell>
          <cell r="AE252">
            <v>11829.938</v>
          </cell>
          <cell r="AF252">
            <v>2636.7</v>
          </cell>
          <cell r="AG252" t="str">
            <v>885552</v>
          </cell>
          <cell r="AH252">
            <v>-4.17</v>
          </cell>
          <cell r="AI252">
            <v>4.5090000000000003</v>
          </cell>
          <cell r="AJ252">
            <v>2.778</v>
          </cell>
          <cell r="AL252" t="str">
            <v>885552</v>
          </cell>
          <cell r="AM252">
            <v>38358</v>
          </cell>
          <cell r="AN252">
            <v>38068</v>
          </cell>
          <cell r="AO252">
            <v>-5.88</v>
          </cell>
          <cell r="AP252" t="str">
            <v>885552</v>
          </cell>
          <cell r="AQ252">
            <v>-10.170999999999999</v>
          </cell>
          <cell r="AR252">
            <v>-1.244</v>
          </cell>
          <cell r="AU252" t="str">
            <v>885552</v>
          </cell>
          <cell r="AV252">
            <v>51.627000000000002</v>
          </cell>
          <cell r="AW252">
            <v>7.8419999999999996</v>
          </cell>
          <cell r="AY252" t="str">
            <v>885552</v>
          </cell>
          <cell r="AZ252" t="str">
            <v>I:RCS</v>
          </cell>
          <cell r="BA252">
            <v>3.5569999999999999</v>
          </cell>
          <cell r="BB252">
            <v>4.4720000000000004</v>
          </cell>
          <cell r="BC252">
            <v>2156.1999999999998</v>
          </cell>
          <cell r="BD252" t="str">
            <v>885552</v>
          </cell>
          <cell r="BE252" t="str">
            <v>I:RCS</v>
          </cell>
          <cell r="BF252">
            <v>3.806</v>
          </cell>
          <cell r="BG252">
            <v>17.998000000000001</v>
          </cell>
          <cell r="BH252">
            <v>1</v>
          </cell>
          <cell r="BI252" t="str">
            <v>885552</v>
          </cell>
          <cell r="BJ252">
            <v>7854.5389999999998</v>
          </cell>
          <cell r="BK252" t="str">
            <v>885552</v>
          </cell>
          <cell r="BL252">
            <v>5000</v>
          </cell>
          <cell r="BM252" t="str">
            <v>CONSUMER SERVICES</v>
          </cell>
          <cell r="BN252">
            <v>5500</v>
          </cell>
          <cell r="BO252" t="str">
            <v>MEDIA</v>
          </cell>
          <cell r="BP252" t="str">
            <v>885552</v>
          </cell>
          <cell r="BQ252">
            <v>5550</v>
          </cell>
          <cell r="BR252" t="str">
            <v>MEDIA</v>
          </cell>
          <cell r="BS252">
            <v>5557</v>
          </cell>
          <cell r="BT252" t="str">
            <v>PUBLISHING</v>
          </cell>
          <cell r="BU252" t="str">
            <v>MEDIUM</v>
          </cell>
          <cell r="BV252" t="str">
            <v>885552</v>
          </cell>
          <cell r="BW252">
            <v>4</v>
          </cell>
        </row>
        <row r="253">
          <cell r="A253" t="str">
            <v>885554</v>
          </cell>
          <cell r="B253" t="str">
            <v>I:RCSR</v>
          </cell>
          <cell r="C253" t="str">
            <v>RCS MEDIAGROUP RNC</v>
          </cell>
          <cell r="D253">
            <v>3.6579999999999999</v>
          </cell>
          <cell r="E253">
            <v>29350</v>
          </cell>
          <cell r="F253">
            <v>107.2</v>
          </cell>
          <cell r="G253">
            <v>3.7549999999999999</v>
          </cell>
          <cell r="H253">
            <v>2.0310000000000001</v>
          </cell>
          <cell r="I253">
            <v>-1.135</v>
          </cell>
          <cell r="J253" t="str">
            <v>885554</v>
          </cell>
          <cell r="K253" t="str">
            <v>I:RCSR</v>
          </cell>
          <cell r="L253">
            <v>0.93799999999999994</v>
          </cell>
          <cell r="M253">
            <v>23.164999999999999</v>
          </cell>
          <cell r="N253">
            <v>78.700999999999993</v>
          </cell>
          <cell r="P253" t="str">
            <v>885554</v>
          </cell>
          <cell r="Q253">
            <v>11.754</v>
          </cell>
          <cell r="R253">
            <v>58.387</v>
          </cell>
          <cell r="S253" t="str">
            <v>885554</v>
          </cell>
          <cell r="T253" t="str">
            <v>I:RCSR</v>
          </cell>
          <cell r="U253">
            <v>162.69999999999999</v>
          </cell>
          <cell r="V253">
            <v>1.0469999999999999</v>
          </cell>
          <cell r="W253">
            <v>8</v>
          </cell>
          <cell r="X253">
            <v>1.5740000000000001</v>
          </cell>
          <cell r="Y253">
            <v>557.93200000000002</v>
          </cell>
          <cell r="Z253">
            <v>-1.1080000000000001</v>
          </cell>
          <cell r="AA253" t="str">
            <v>885554</v>
          </cell>
          <cell r="AB253">
            <v>-37.200000000000003</v>
          </cell>
          <cell r="AC253">
            <v>3.3849999999999998</v>
          </cell>
          <cell r="AD253">
            <v>3.6520000000000001</v>
          </cell>
          <cell r="AE253">
            <v>517.78300000000002</v>
          </cell>
          <cell r="AF253">
            <v>141.80000000000001</v>
          </cell>
          <cell r="AG253" t="str">
            <v>885554</v>
          </cell>
          <cell r="AH253">
            <v>-2.8330000000000002</v>
          </cell>
          <cell r="AI253">
            <v>3.6240000000000001</v>
          </cell>
          <cell r="AJ253">
            <v>2.0470000000000002</v>
          </cell>
          <cell r="AL253" t="str">
            <v>885554</v>
          </cell>
          <cell r="AM253">
            <v>38358</v>
          </cell>
          <cell r="AN253">
            <v>38044</v>
          </cell>
          <cell r="AO253">
            <v>4.133</v>
          </cell>
          <cell r="AP253" t="str">
            <v>885554</v>
          </cell>
          <cell r="AQ253">
            <v>-8.8330000000000002</v>
          </cell>
          <cell r="AR253">
            <v>-1.2949999999999999</v>
          </cell>
          <cell r="AU253" t="str">
            <v>885554</v>
          </cell>
          <cell r="AV253">
            <v>100.129</v>
          </cell>
          <cell r="AW253">
            <v>56.344000000000001</v>
          </cell>
          <cell r="AY253" t="str">
            <v>885554</v>
          </cell>
          <cell r="AZ253" t="str">
            <v>I:RCSR</v>
          </cell>
          <cell r="BA253">
            <v>2.649</v>
          </cell>
          <cell r="BB253">
            <v>3.6509999999999998</v>
          </cell>
          <cell r="BC253">
            <v>126.8</v>
          </cell>
          <cell r="BD253" t="str">
            <v>885554</v>
          </cell>
          <cell r="BE253" t="str">
            <v>I:RCSR</v>
          </cell>
          <cell r="BF253">
            <v>2.1970000000000001</v>
          </cell>
          <cell r="BG253">
            <v>66.5</v>
          </cell>
          <cell r="BH253">
            <v>1</v>
          </cell>
          <cell r="BI253" t="str">
            <v>885554</v>
          </cell>
          <cell r="BJ253">
            <v>347.49900000000002</v>
          </cell>
          <cell r="BK253" t="str">
            <v>885554</v>
          </cell>
          <cell r="BL253" t="str">
            <v>#NA</v>
          </cell>
          <cell r="BM253" t="str">
            <v>#NA</v>
          </cell>
          <cell r="BN253" t="str">
            <v>#NA</v>
          </cell>
          <cell r="BO253" t="str">
            <v>#NA</v>
          </cell>
          <cell r="BP253" t="str">
            <v>885554</v>
          </cell>
          <cell r="BQ253" t="str">
            <v>#NA</v>
          </cell>
          <cell r="BR253" t="str">
            <v>#NA</v>
          </cell>
          <cell r="BS253" t="str">
            <v>#NA</v>
          </cell>
          <cell r="BT253" t="str">
            <v>#NA</v>
          </cell>
          <cell r="BU253" t="str">
            <v>#NA</v>
          </cell>
          <cell r="BV253" t="str">
            <v>885554</v>
          </cell>
          <cell r="BW253">
            <v>3.0190000000000001</v>
          </cell>
        </row>
        <row r="254">
          <cell r="A254" t="str">
            <v>923325</v>
          </cell>
          <cell r="B254" t="str">
            <v>I:REC</v>
          </cell>
          <cell r="C254" t="str">
            <v>RECORDATI</v>
          </cell>
          <cell r="D254">
            <v>20.399999999999999</v>
          </cell>
          <cell r="E254">
            <v>50439</v>
          </cell>
          <cell r="F254">
            <v>1032.99</v>
          </cell>
          <cell r="G254">
            <v>20.66</v>
          </cell>
          <cell r="H254">
            <v>13.802</v>
          </cell>
          <cell r="I254">
            <v>-1.258</v>
          </cell>
          <cell r="J254" t="str">
            <v>923325</v>
          </cell>
          <cell r="K254" t="str">
            <v>I:REC</v>
          </cell>
          <cell r="L254">
            <v>7.1710000000000003</v>
          </cell>
          <cell r="M254">
            <v>19.683</v>
          </cell>
          <cell r="N254">
            <v>39.783000000000001</v>
          </cell>
          <cell r="P254" t="str">
            <v>923325</v>
          </cell>
          <cell r="Q254">
            <v>8.2720000000000002</v>
          </cell>
          <cell r="R254">
            <v>19.47</v>
          </cell>
          <cell r="S254" t="str">
            <v>923325</v>
          </cell>
          <cell r="T254" t="str">
            <v>I:REC</v>
          </cell>
          <cell r="U254">
            <v>155.6</v>
          </cell>
          <cell r="V254">
            <v>0.26300000000000001</v>
          </cell>
          <cell r="W254">
            <v>5</v>
          </cell>
          <cell r="X254">
            <v>0.94399999999999995</v>
          </cell>
          <cell r="Y254">
            <v>2903.1410000000001</v>
          </cell>
          <cell r="Z254">
            <v>4.6479999999999997</v>
          </cell>
          <cell r="AA254" t="str">
            <v>923325</v>
          </cell>
          <cell r="AB254">
            <v>17.600000000000001</v>
          </cell>
          <cell r="AC254">
            <v>18.234000000000002</v>
          </cell>
          <cell r="AD254">
            <v>19.908000000000001</v>
          </cell>
          <cell r="AE254">
            <v>4324.1909999999998</v>
          </cell>
          <cell r="AF254">
            <v>217.5</v>
          </cell>
          <cell r="AG254" t="str">
            <v>923325</v>
          </cell>
          <cell r="AH254">
            <v>3.4</v>
          </cell>
          <cell r="AI254">
            <v>19.035</v>
          </cell>
          <cell r="AJ254">
            <v>14.593999999999999</v>
          </cell>
          <cell r="AL254" t="str">
            <v>923325</v>
          </cell>
          <cell r="AM254">
            <v>38398</v>
          </cell>
          <cell r="AN254">
            <v>38072</v>
          </cell>
          <cell r="AO254">
            <v>0.65100000000000002</v>
          </cell>
          <cell r="AP254" t="str">
            <v>923325</v>
          </cell>
          <cell r="AQ254">
            <v>-2.601</v>
          </cell>
          <cell r="AR254">
            <v>4.4610000000000003</v>
          </cell>
          <cell r="AU254" t="str">
            <v>923325</v>
          </cell>
          <cell r="AV254">
            <v>69.367000000000004</v>
          </cell>
          <cell r="AW254">
            <v>25.581</v>
          </cell>
          <cell r="AY254" t="str">
            <v>923325</v>
          </cell>
          <cell r="AZ254" t="str">
            <v>I:REC</v>
          </cell>
          <cell r="BA254">
            <v>16.297000000000001</v>
          </cell>
          <cell r="BB254">
            <v>19.872</v>
          </cell>
          <cell r="BC254">
            <v>94.9</v>
          </cell>
          <cell r="BD254" t="str">
            <v>923325</v>
          </cell>
          <cell r="BE254" t="str">
            <v>I:REC</v>
          </cell>
          <cell r="BF254">
            <v>15.029</v>
          </cell>
          <cell r="BG254">
            <v>35.738</v>
          </cell>
          <cell r="BH254">
            <v>1</v>
          </cell>
          <cell r="BI254" t="str">
            <v>923325</v>
          </cell>
          <cell r="BJ254">
            <v>1619.12</v>
          </cell>
          <cell r="BK254" t="str">
            <v>923325</v>
          </cell>
          <cell r="BL254">
            <v>4000</v>
          </cell>
          <cell r="BM254" t="str">
            <v>HEALTH CARE</v>
          </cell>
          <cell r="BN254">
            <v>4500</v>
          </cell>
          <cell r="BO254" t="str">
            <v>HEALTH CARE</v>
          </cell>
          <cell r="BP254" t="str">
            <v>923325</v>
          </cell>
          <cell r="BQ254">
            <v>4570</v>
          </cell>
          <cell r="BR254" t="str">
            <v>PHARMACEUTICALS &amp; BIOTECHNOLOGY</v>
          </cell>
          <cell r="BS254">
            <v>4577</v>
          </cell>
          <cell r="BT254" t="str">
            <v>PHARMACEUTICALS</v>
          </cell>
          <cell r="BU254" t="str">
            <v>SMALL</v>
          </cell>
          <cell r="BV254" t="str">
            <v>923325</v>
          </cell>
          <cell r="BW254">
            <v>17.274999999999999</v>
          </cell>
        </row>
        <row r="255">
          <cell r="A255" t="str">
            <v>929415</v>
          </cell>
          <cell r="B255" t="str">
            <v>I:RM</v>
          </cell>
          <cell r="C255" t="str">
            <v>RENO DE MEDICI</v>
          </cell>
          <cell r="D255">
            <v>0.80100000000000005</v>
          </cell>
          <cell r="E255">
            <v>269194</v>
          </cell>
          <cell r="F255">
            <v>214.55</v>
          </cell>
          <cell r="G255">
            <v>0.81</v>
          </cell>
          <cell r="H255">
            <v>0.61099999999999999</v>
          </cell>
          <cell r="I255">
            <v>-1.099</v>
          </cell>
          <cell r="J255" t="str">
            <v>929415</v>
          </cell>
          <cell r="K255" t="str">
            <v>I:RM</v>
          </cell>
          <cell r="L255">
            <v>3.5830000000000002</v>
          </cell>
          <cell r="M255">
            <v>1.7150000000000001</v>
          </cell>
          <cell r="N255">
            <v>18.552</v>
          </cell>
          <cell r="P255" t="str">
            <v>929415</v>
          </cell>
          <cell r="Q255">
            <v>-9.6959999999999997</v>
          </cell>
          <cell r="R255">
            <v>-1.7609999999999999</v>
          </cell>
          <cell r="S255" t="str">
            <v>929415</v>
          </cell>
          <cell r="T255" t="str">
            <v>I:RM</v>
          </cell>
          <cell r="U255">
            <v>922.1</v>
          </cell>
          <cell r="V255">
            <v>1.165</v>
          </cell>
          <cell r="W255">
            <v>4</v>
          </cell>
          <cell r="X255">
            <v>0.82199999999999995</v>
          </cell>
          <cell r="Y255">
            <v>721.03</v>
          </cell>
          <cell r="Z255">
            <v>3.25</v>
          </cell>
          <cell r="AA255" t="str">
            <v>929415</v>
          </cell>
          <cell r="AB255">
            <v>41.3</v>
          </cell>
          <cell r="AC255">
            <v>0.77500000000000002</v>
          </cell>
          <cell r="AD255">
            <v>0.77</v>
          </cell>
          <cell r="AE255">
            <v>889.726</v>
          </cell>
          <cell r="AF255">
            <v>1134.8</v>
          </cell>
          <cell r="AG255" t="str">
            <v>929415</v>
          </cell>
          <cell r="AH255">
            <v>-0.187</v>
          </cell>
          <cell r="AI255">
            <v>0.77300000000000002</v>
          </cell>
          <cell r="AJ255">
            <v>0.67500000000000004</v>
          </cell>
          <cell r="AL255" t="str">
            <v>929415</v>
          </cell>
          <cell r="AM255">
            <v>38398</v>
          </cell>
          <cell r="AN255">
            <v>38070</v>
          </cell>
          <cell r="AO255">
            <v>-17.317</v>
          </cell>
          <cell r="AP255" t="str">
            <v>929415</v>
          </cell>
          <cell r="AQ255">
            <v>-6.1879999999999997</v>
          </cell>
          <cell r="AR255">
            <v>3.0630000000000002</v>
          </cell>
          <cell r="AU255" t="str">
            <v>929415</v>
          </cell>
          <cell r="AV255">
            <v>-2.5499999999999998</v>
          </cell>
          <cell r="AW255">
            <v>-46.335999999999999</v>
          </cell>
          <cell r="AY255" t="str">
            <v>929415</v>
          </cell>
          <cell r="AZ255" t="str">
            <v>I:RM</v>
          </cell>
          <cell r="BA255">
            <v>0.71299999999999997</v>
          </cell>
          <cell r="BB255">
            <v>0.77</v>
          </cell>
          <cell r="BC255">
            <v>605.20000000000005</v>
          </cell>
          <cell r="BD255" t="str">
            <v>929415</v>
          </cell>
          <cell r="BE255" t="str">
            <v>I:RM</v>
          </cell>
          <cell r="BF255">
            <v>1.2549999999999999</v>
          </cell>
          <cell r="BG255">
            <v>-36.18</v>
          </cell>
          <cell r="BH255">
            <v>1</v>
          </cell>
          <cell r="BI255" t="str">
            <v>929415</v>
          </cell>
          <cell r="BJ255">
            <v>448.44499999999999</v>
          </cell>
          <cell r="BK255" t="str">
            <v>929415</v>
          </cell>
          <cell r="BL255" t="str">
            <v>#NA</v>
          </cell>
          <cell r="BM255" t="str">
            <v>#NA</v>
          </cell>
          <cell r="BN255" t="str">
            <v>#NA</v>
          </cell>
          <cell r="BO255" t="str">
            <v>#NA</v>
          </cell>
          <cell r="BP255" t="str">
            <v>929415</v>
          </cell>
          <cell r="BQ255" t="str">
            <v>#NA</v>
          </cell>
          <cell r="BR255" t="str">
            <v>#NA</v>
          </cell>
          <cell r="BS255" t="str">
            <v>#NA</v>
          </cell>
          <cell r="BT255" t="str">
            <v>#NA</v>
          </cell>
          <cell r="BU255" t="str">
            <v>#NA</v>
          </cell>
          <cell r="BV255" t="str">
            <v>929415</v>
          </cell>
          <cell r="BW255">
            <v>0.74</v>
          </cell>
        </row>
        <row r="256">
          <cell r="A256" t="str">
            <v>779054</v>
          </cell>
          <cell r="B256" t="str">
            <v>I:RMRC</v>
          </cell>
          <cell r="C256" t="str">
            <v>RENO DE MEDICI RP</v>
          </cell>
          <cell r="D256">
            <v>0.79</v>
          </cell>
          <cell r="E256">
            <v>520</v>
          </cell>
          <cell r="F256">
            <v>0.41</v>
          </cell>
          <cell r="G256">
            <v>0.79</v>
          </cell>
          <cell r="H256">
            <v>0.6</v>
          </cell>
          <cell r="I256">
            <v>1.542</v>
          </cell>
          <cell r="J256" t="str">
            <v>779054</v>
          </cell>
          <cell r="K256" t="str">
            <v>I:RMRC</v>
          </cell>
          <cell r="L256">
            <v>1.9350000000000001</v>
          </cell>
          <cell r="M256">
            <v>5.3330000000000002</v>
          </cell>
          <cell r="N256">
            <v>12.057</v>
          </cell>
          <cell r="P256" t="str">
            <v>779054</v>
          </cell>
          <cell r="Q256">
            <v>-6.0780000000000003</v>
          </cell>
          <cell r="R256">
            <v>-8.2560000000000002</v>
          </cell>
          <cell r="S256" t="str">
            <v>779054</v>
          </cell>
          <cell r="T256" t="str">
            <v>I:RMRC</v>
          </cell>
          <cell r="U256">
            <v>2.2999999999999998</v>
          </cell>
          <cell r="V256">
            <v>0.39100000000000001</v>
          </cell>
          <cell r="W256">
            <v>4</v>
          </cell>
          <cell r="X256">
            <v>0.68700000000000006</v>
          </cell>
          <cell r="Y256">
            <v>1.778</v>
          </cell>
          <cell r="Z256">
            <v>5.0529999999999999</v>
          </cell>
          <cell r="AA256" t="str">
            <v>779054</v>
          </cell>
          <cell r="AB256">
            <v>519.79999999999995</v>
          </cell>
          <cell r="AC256">
            <v>0.76500000000000001</v>
          </cell>
          <cell r="AD256">
            <v>0.75900000000000001</v>
          </cell>
          <cell r="AE256">
            <v>2.5129999999999999</v>
          </cell>
          <cell r="AF256">
            <v>3.3</v>
          </cell>
          <cell r="AG256" t="str">
            <v>779054</v>
          </cell>
          <cell r="AH256">
            <v>-1.835</v>
          </cell>
          <cell r="AI256">
            <v>0.77500000000000002</v>
          </cell>
          <cell r="AJ256">
            <v>0.70499999999999996</v>
          </cell>
          <cell r="AL256" t="str">
            <v>779054</v>
          </cell>
          <cell r="AM256">
            <v>38399</v>
          </cell>
          <cell r="AN256">
            <v>38071</v>
          </cell>
          <cell r="AO256">
            <v>-13.698</v>
          </cell>
          <cell r="AP256" t="str">
            <v>779054</v>
          </cell>
          <cell r="AQ256">
            <v>-7.8360000000000003</v>
          </cell>
          <cell r="AR256">
            <v>4.867</v>
          </cell>
          <cell r="AU256" t="str">
            <v>779054</v>
          </cell>
          <cell r="AV256">
            <v>-7.7530000000000001</v>
          </cell>
          <cell r="AW256">
            <v>-51.537999999999997</v>
          </cell>
          <cell r="AY256" t="str">
            <v>779054</v>
          </cell>
          <cell r="AZ256" t="str">
            <v>I:RMRC</v>
          </cell>
          <cell r="BA256">
            <v>0.70799999999999996</v>
          </cell>
          <cell r="BB256">
            <v>0.76</v>
          </cell>
          <cell r="BC256">
            <v>2.2000000000000002</v>
          </cell>
          <cell r="BD256" t="str">
            <v>779054</v>
          </cell>
          <cell r="BE256" t="str">
            <v>I:RMRC</v>
          </cell>
          <cell r="BF256">
            <v>1.3480000000000001</v>
          </cell>
          <cell r="BG256">
            <v>-41.381999999999998</v>
          </cell>
          <cell r="BH256">
            <v>1</v>
          </cell>
          <cell r="BI256" t="str">
            <v>779054</v>
          </cell>
          <cell r="BJ256">
            <v>1.5429999999999999</v>
          </cell>
          <cell r="BK256" t="str">
            <v>779054</v>
          </cell>
          <cell r="BL256" t="str">
            <v>#NA</v>
          </cell>
          <cell r="BM256" t="str">
            <v>#NA</v>
          </cell>
          <cell r="BN256" t="str">
            <v>#NA</v>
          </cell>
          <cell r="BO256" t="str">
            <v>#NA</v>
          </cell>
          <cell r="BP256" t="str">
            <v>779054</v>
          </cell>
          <cell r="BQ256" t="str">
            <v>#NA</v>
          </cell>
          <cell r="BR256" t="str">
            <v>#NA</v>
          </cell>
          <cell r="BS256" t="str">
            <v>#NA</v>
          </cell>
          <cell r="BT256" t="str">
            <v>#NA</v>
          </cell>
          <cell r="BU256" t="str">
            <v>#NA</v>
          </cell>
          <cell r="BV256" t="str">
            <v>779054</v>
          </cell>
          <cell r="BW256">
            <v>0.73899999999999999</v>
          </cell>
        </row>
        <row r="257">
          <cell r="A257" t="str">
            <v>255278</v>
          </cell>
          <cell r="B257" t="str">
            <v>I:REY</v>
          </cell>
          <cell r="C257" t="str">
            <v>REPLY</v>
          </cell>
          <cell r="D257">
            <v>14.601000000000001</v>
          </cell>
          <cell r="E257">
            <v>8357</v>
          </cell>
          <cell r="F257">
            <v>122.93</v>
          </cell>
          <cell r="G257">
            <v>14.824</v>
          </cell>
          <cell r="H257">
            <v>8.9779999999999998</v>
          </cell>
          <cell r="I257">
            <v>-1.504</v>
          </cell>
          <cell r="J257" t="str">
            <v>255278</v>
          </cell>
          <cell r="K257" t="str">
            <v>I:REY</v>
          </cell>
          <cell r="L257">
            <v>24.614000000000001</v>
          </cell>
          <cell r="M257">
            <v>27.641999999999999</v>
          </cell>
          <cell r="N257">
            <v>51.430999999999997</v>
          </cell>
          <cell r="P257" t="str">
            <v>255278</v>
          </cell>
          <cell r="Q257">
            <v>16.231000000000002</v>
          </cell>
          <cell r="R257">
            <v>31.117999999999999</v>
          </cell>
          <cell r="S257" t="str">
            <v>255278</v>
          </cell>
          <cell r="T257" t="str">
            <v>I:REY</v>
          </cell>
          <cell r="U257">
            <v>17.5</v>
          </cell>
          <cell r="V257">
            <v>0.69299999999999995</v>
          </cell>
          <cell r="W257">
            <v>5</v>
          </cell>
          <cell r="X257">
            <v>0.872</v>
          </cell>
          <cell r="Y257">
            <v>223.97300000000001</v>
          </cell>
          <cell r="Z257">
            <v>6.266</v>
          </cell>
          <cell r="AA257" t="str">
            <v>255278</v>
          </cell>
          <cell r="AB257">
            <v>194.4</v>
          </cell>
          <cell r="AC257">
            <v>11.952</v>
          </cell>
          <cell r="AD257">
            <v>13.093999999999999</v>
          </cell>
          <cell r="AE257">
            <v>453.9</v>
          </cell>
          <cell r="AF257">
            <v>34.1</v>
          </cell>
          <cell r="AG257" t="str">
            <v>255278</v>
          </cell>
          <cell r="AH257">
            <v>20.843</v>
          </cell>
          <cell r="AI257">
            <v>11.717000000000001</v>
          </cell>
          <cell r="AJ257">
            <v>9.6419999999999995</v>
          </cell>
          <cell r="AL257" t="str">
            <v>255278</v>
          </cell>
          <cell r="AM257">
            <v>38398</v>
          </cell>
          <cell r="AN257">
            <v>38076</v>
          </cell>
          <cell r="AO257">
            <v>8.6110000000000007</v>
          </cell>
          <cell r="AP257" t="str">
            <v>255278</v>
          </cell>
          <cell r="AQ257">
            <v>14.842000000000001</v>
          </cell>
          <cell r="AR257">
            <v>6.08</v>
          </cell>
          <cell r="AU257" t="str">
            <v>255278</v>
          </cell>
          <cell r="AV257">
            <v>38.65</v>
          </cell>
          <cell r="AW257">
            <v>-5.1360000000000001</v>
          </cell>
          <cell r="AY257" t="str">
            <v>255278</v>
          </cell>
          <cell r="AZ257" t="str">
            <v>I:REY</v>
          </cell>
          <cell r="BA257">
            <v>10.484</v>
          </cell>
          <cell r="BB257">
            <v>13.036</v>
          </cell>
          <cell r="BC257">
            <v>10.9</v>
          </cell>
          <cell r="BD257" t="str">
            <v>255278</v>
          </cell>
          <cell r="BE257" t="str">
            <v>I:REY</v>
          </cell>
          <cell r="BF257">
            <v>13.903</v>
          </cell>
          <cell r="BG257">
            <v>5.0199999999999996</v>
          </cell>
          <cell r="BH257">
            <v>1</v>
          </cell>
          <cell r="BI257" t="str">
            <v>255278</v>
          </cell>
          <cell r="BJ257">
            <v>121.80200000000001</v>
          </cell>
          <cell r="BK257" t="str">
            <v>255278</v>
          </cell>
          <cell r="BL257" t="str">
            <v>#NA</v>
          </cell>
          <cell r="BM257" t="str">
            <v>#NA</v>
          </cell>
          <cell r="BN257" t="str">
            <v>#NA</v>
          </cell>
          <cell r="BO257" t="str">
            <v>#NA</v>
          </cell>
          <cell r="BP257" t="str">
            <v>255278</v>
          </cell>
          <cell r="BQ257" t="str">
            <v>#NA</v>
          </cell>
          <cell r="BR257" t="str">
            <v>#NA</v>
          </cell>
          <cell r="BS257" t="str">
            <v>#NA</v>
          </cell>
          <cell r="BT257" t="str">
            <v>#NA</v>
          </cell>
          <cell r="BU257" t="str">
            <v>#NA</v>
          </cell>
          <cell r="BV257" t="str">
            <v>255278</v>
          </cell>
          <cell r="BW257">
            <v>11.244</v>
          </cell>
        </row>
        <row r="258">
          <cell r="A258" t="str">
            <v>997659</v>
          </cell>
          <cell r="B258" t="str">
            <v>I:RBH</v>
          </cell>
          <cell r="C258" t="str">
            <v>RETI BANCARIE HOLDING</v>
          </cell>
          <cell r="D258">
            <v>39.799999999999997</v>
          </cell>
          <cell r="E258">
            <v>48623</v>
          </cell>
          <cell r="F258">
            <v>1935.2</v>
          </cell>
          <cell r="G258">
            <v>47.91</v>
          </cell>
          <cell r="H258">
            <v>33.274999999999999</v>
          </cell>
          <cell r="I258">
            <v>-7.4999999999999997E-2</v>
          </cell>
          <cell r="J258" t="str">
            <v>997659</v>
          </cell>
          <cell r="K258" t="str">
            <v>I:RBH</v>
          </cell>
          <cell r="L258">
            <v>4.5720000000000001</v>
          </cell>
          <cell r="M258">
            <v>2.7890000000000001</v>
          </cell>
          <cell r="N258">
            <v>0.04</v>
          </cell>
          <cell r="P258" t="str">
            <v>997659</v>
          </cell>
          <cell r="Q258">
            <v>-8.6219999999999999</v>
          </cell>
          <cell r="R258">
            <v>-20.273</v>
          </cell>
          <cell r="S258" t="str">
            <v>997659</v>
          </cell>
          <cell r="T258" t="str">
            <v>I:RBH</v>
          </cell>
          <cell r="U258">
            <v>20.8</v>
          </cell>
          <cell r="V258">
            <v>0.14799999999999999</v>
          </cell>
          <cell r="W258">
            <v>3</v>
          </cell>
          <cell r="X258">
            <v>0.70599999999999996</v>
          </cell>
          <cell r="Y258">
            <v>819.62599999999998</v>
          </cell>
          <cell r="Z258">
            <v>0.48</v>
          </cell>
          <cell r="AA258" t="str">
            <v>997659</v>
          </cell>
          <cell r="AB258">
            <v>256.5</v>
          </cell>
          <cell r="AC258">
            <v>38.710999999999999</v>
          </cell>
          <cell r="AD258">
            <v>39.683999999999997</v>
          </cell>
          <cell r="AE258">
            <v>1551.3879999999999</v>
          </cell>
          <cell r="AF258">
            <v>38.9</v>
          </cell>
          <cell r="AG258" t="str">
            <v>997659</v>
          </cell>
          <cell r="AH258">
            <v>0.80100000000000005</v>
          </cell>
          <cell r="AI258">
            <v>38.06</v>
          </cell>
          <cell r="AJ258">
            <v>39.783999999999999</v>
          </cell>
          <cell r="AL258" t="str">
            <v>997659</v>
          </cell>
          <cell r="AM258">
            <v>38098</v>
          </cell>
          <cell r="AN258">
            <v>38068</v>
          </cell>
          <cell r="AO258">
            <v>-16.242000000000001</v>
          </cell>
          <cell r="AP258" t="str">
            <v>997659</v>
          </cell>
          <cell r="AQ258">
            <v>-5.2</v>
          </cell>
          <cell r="AR258">
            <v>0.29299999999999998</v>
          </cell>
          <cell r="AU258" t="str">
            <v>997659</v>
          </cell>
          <cell r="AV258">
            <v>99.203000000000003</v>
          </cell>
          <cell r="AW258">
            <v>55.417999999999999</v>
          </cell>
          <cell r="AY258" t="str">
            <v>997659</v>
          </cell>
          <cell r="AZ258" t="str">
            <v>I:RBH</v>
          </cell>
          <cell r="BA258">
            <v>39.162999999999997</v>
          </cell>
          <cell r="BB258">
            <v>39.616999999999997</v>
          </cell>
          <cell r="BC258">
            <v>13.5</v>
          </cell>
          <cell r="BD258" t="str">
            <v>997659</v>
          </cell>
          <cell r="BE258" t="str">
            <v>I:RBH</v>
          </cell>
          <cell r="BF258">
            <v>24.038</v>
          </cell>
          <cell r="BG258">
            <v>65.573999999999998</v>
          </cell>
          <cell r="BH258">
            <v>1</v>
          </cell>
          <cell r="BI258" t="str">
            <v>997659</v>
          </cell>
          <cell r="BJ258">
            <v>533.173</v>
          </cell>
          <cell r="BK258" t="str">
            <v>997659</v>
          </cell>
          <cell r="BL258" t="str">
            <v>#NA</v>
          </cell>
          <cell r="BM258" t="str">
            <v>#NA</v>
          </cell>
          <cell r="BN258" t="str">
            <v>#NA</v>
          </cell>
          <cell r="BO258" t="str">
            <v>#NA</v>
          </cell>
          <cell r="BP258" t="str">
            <v>997659</v>
          </cell>
          <cell r="BQ258" t="str">
            <v>#NA</v>
          </cell>
          <cell r="BR258" t="str">
            <v>#NA</v>
          </cell>
          <cell r="BS258" t="str">
            <v>#NA</v>
          </cell>
          <cell r="BT258" t="str">
            <v>#NA</v>
          </cell>
          <cell r="BU258" t="str">
            <v>#NA</v>
          </cell>
          <cell r="BV258" t="str">
            <v>997659</v>
          </cell>
          <cell r="BW258">
            <v>38.58</v>
          </cell>
        </row>
        <row r="259">
          <cell r="A259" t="str">
            <v>29852M</v>
          </cell>
          <cell r="B259" t="str">
            <v>I:RGI</v>
          </cell>
          <cell r="C259" t="str">
            <v>RGI</v>
          </cell>
          <cell r="D259">
            <v>12.9</v>
          </cell>
          <cell r="E259">
            <v>2260</v>
          </cell>
          <cell r="F259">
            <v>29.15</v>
          </cell>
          <cell r="G259">
            <v>14.1</v>
          </cell>
          <cell r="H259">
            <v>12.68</v>
          </cell>
          <cell r="I259">
            <v>0</v>
          </cell>
          <cell r="J259" t="str">
            <v>29852M</v>
          </cell>
          <cell r="K259" t="str">
            <v>I:RGI</v>
          </cell>
          <cell r="L259">
            <v>-0.76900000000000002</v>
          </cell>
          <cell r="M259" t="str">
            <v>#NA</v>
          </cell>
          <cell r="N259" t="str">
            <v>#NA</v>
          </cell>
          <cell r="P259" t="str">
            <v>29852M</v>
          </cell>
          <cell r="Q259" t="str">
            <v>#NA</v>
          </cell>
          <cell r="R259" t="str">
            <v>#NA</v>
          </cell>
          <cell r="S259" t="str">
            <v>29852M</v>
          </cell>
          <cell r="T259" t="str">
            <v>I:RGI</v>
          </cell>
          <cell r="U259">
            <v>1.3</v>
          </cell>
          <cell r="V259">
            <v>1.577</v>
          </cell>
          <cell r="W259" t="str">
            <v>#NA</v>
          </cell>
          <cell r="X259" t="str">
            <v>#NA</v>
          </cell>
          <cell r="Y259">
            <v>16.396000000000001</v>
          </cell>
          <cell r="Z259">
            <v>0</v>
          </cell>
          <cell r="AA259" t="str">
            <v>29852M</v>
          </cell>
          <cell r="AB259">
            <v>-84.9</v>
          </cell>
          <cell r="AC259" t="str">
            <v>#NA</v>
          </cell>
          <cell r="AD259">
            <v>12.939</v>
          </cell>
          <cell r="AE259">
            <v>4.3120000000000003</v>
          </cell>
          <cell r="AF259">
            <v>0.3</v>
          </cell>
          <cell r="AG259" t="str">
            <v>29852M</v>
          </cell>
          <cell r="AH259">
            <v>-4.54</v>
          </cell>
          <cell r="AI259">
            <v>13</v>
          </cell>
          <cell r="AJ259" t="str">
            <v>#NA</v>
          </cell>
          <cell r="AL259" t="str">
            <v>29852M</v>
          </cell>
          <cell r="AM259">
            <v>38317</v>
          </cell>
          <cell r="AN259">
            <v>38364</v>
          </cell>
          <cell r="AO259" t="str">
            <v>#NA</v>
          </cell>
          <cell r="AP259" t="str">
            <v>29852M</v>
          </cell>
          <cell r="AQ259">
            <v>-10.541</v>
          </cell>
          <cell r="AR259">
            <v>-0.186</v>
          </cell>
          <cell r="AU259" t="str">
            <v>29852M</v>
          </cell>
          <cell r="AV259" t="str">
            <v>#NA</v>
          </cell>
          <cell r="AW259" t="str">
            <v>#NA</v>
          </cell>
          <cell r="AY259" t="str">
            <v>29852M</v>
          </cell>
          <cell r="AZ259" t="str">
            <v>I:RGI</v>
          </cell>
          <cell r="BA259">
            <v>12.992000000000001</v>
          </cell>
          <cell r="BB259">
            <v>12.942</v>
          </cell>
          <cell r="BC259">
            <v>1.3</v>
          </cell>
          <cell r="BD259" t="str">
            <v>29852M</v>
          </cell>
          <cell r="BE259" t="str">
            <v>I:RGI</v>
          </cell>
          <cell r="BF259" t="str">
            <v>#NA</v>
          </cell>
          <cell r="BG259" t="str">
            <v>#NA</v>
          </cell>
          <cell r="BH259">
            <v>1</v>
          </cell>
          <cell r="BI259" t="str">
            <v>29852M</v>
          </cell>
          <cell r="BJ259">
            <v>16.396000000000001</v>
          </cell>
          <cell r="BK259" t="str">
            <v>29852M</v>
          </cell>
          <cell r="BL259" t="str">
            <v>#NA</v>
          </cell>
          <cell r="BM259" t="str">
            <v>#NA</v>
          </cell>
          <cell r="BN259" t="str">
            <v>#NA</v>
          </cell>
          <cell r="BO259" t="str">
            <v>#NA</v>
          </cell>
          <cell r="BP259" t="str">
            <v>29852M</v>
          </cell>
          <cell r="BQ259" t="str">
            <v>#NA</v>
          </cell>
          <cell r="BR259" t="str">
            <v>#NA</v>
          </cell>
          <cell r="BS259" t="str">
            <v>#NA</v>
          </cell>
          <cell r="BT259" t="str">
            <v>#NA</v>
          </cell>
          <cell r="BU259" t="str">
            <v>#NA</v>
          </cell>
          <cell r="BV259" t="str">
            <v>29852M</v>
          </cell>
          <cell r="BW259">
            <v>12.992000000000001</v>
          </cell>
        </row>
        <row r="260">
          <cell r="A260" t="str">
            <v>881574</v>
          </cell>
          <cell r="B260" t="str">
            <v>I:RIC</v>
          </cell>
          <cell r="C260" t="str">
            <v>RICCHETTI</v>
          </cell>
          <cell r="D260">
            <v>1.5649999999999999</v>
          </cell>
          <cell r="E260">
            <v>53551</v>
          </cell>
          <cell r="F260">
            <v>84.08</v>
          </cell>
          <cell r="G260">
            <v>1.601</v>
          </cell>
          <cell r="H260">
            <v>1.1479999999999999</v>
          </cell>
          <cell r="I260">
            <v>-0.318</v>
          </cell>
          <cell r="J260" t="str">
            <v>881574</v>
          </cell>
          <cell r="K260" t="str">
            <v>I:RIC</v>
          </cell>
          <cell r="L260">
            <v>6.5350000000000001</v>
          </cell>
          <cell r="M260">
            <v>8.3040000000000003</v>
          </cell>
          <cell r="N260">
            <v>26.006</v>
          </cell>
          <cell r="P260" t="str">
            <v>881574</v>
          </cell>
          <cell r="Q260">
            <v>-3.1070000000000002</v>
          </cell>
          <cell r="R260">
            <v>5.6929999999999996</v>
          </cell>
          <cell r="S260" t="str">
            <v>881574</v>
          </cell>
          <cell r="T260" t="str">
            <v>I:RIC</v>
          </cell>
          <cell r="U260">
            <v>71.2</v>
          </cell>
          <cell r="V260">
            <v>0.29799999999999999</v>
          </cell>
          <cell r="W260">
            <v>5</v>
          </cell>
          <cell r="X260">
            <v>0.66900000000000004</v>
          </cell>
          <cell r="Y260">
            <v>104.91200000000001</v>
          </cell>
          <cell r="Z260">
            <v>5.8150000000000004</v>
          </cell>
          <cell r="AA260" t="str">
            <v>881574</v>
          </cell>
          <cell r="AB260">
            <v>-77.099999999999994</v>
          </cell>
          <cell r="AC260">
            <v>1.4610000000000001</v>
          </cell>
          <cell r="AD260">
            <v>1.48</v>
          </cell>
          <cell r="AE260">
            <v>51.456000000000003</v>
          </cell>
          <cell r="AF260">
            <v>33.799999999999997</v>
          </cell>
          <cell r="AG260" t="str">
            <v>881574</v>
          </cell>
          <cell r="AH260">
            <v>2.7639999999999998</v>
          </cell>
          <cell r="AI260">
            <v>1.4690000000000001</v>
          </cell>
          <cell r="AJ260">
            <v>1.242</v>
          </cell>
          <cell r="AL260" t="str">
            <v>881574</v>
          </cell>
          <cell r="AM260">
            <v>38394</v>
          </cell>
          <cell r="AN260">
            <v>38205</v>
          </cell>
          <cell r="AO260">
            <v>-10.727</v>
          </cell>
          <cell r="AP260" t="str">
            <v>881574</v>
          </cell>
          <cell r="AQ260">
            <v>-3.2370000000000001</v>
          </cell>
          <cell r="AR260">
            <v>5.6280000000000001</v>
          </cell>
          <cell r="AU260" t="str">
            <v>881574</v>
          </cell>
          <cell r="AV260">
            <v>-11.218999999999999</v>
          </cell>
          <cell r="AW260">
            <v>-55.003999999999998</v>
          </cell>
          <cell r="AY260" t="str">
            <v>881574</v>
          </cell>
          <cell r="AZ260" t="str">
            <v>I:RIC</v>
          </cell>
          <cell r="BA260">
            <v>1.3009999999999999</v>
          </cell>
          <cell r="BB260">
            <v>1.48</v>
          </cell>
          <cell r="BC260">
            <v>41.3</v>
          </cell>
          <cell r="BD260" t="str">
            <v>881574</v>
          </cell>
          <cell r="BE260" t="str">
            <v>I:RIC</v>
          </cell>
          <cell r="BF260">
            <v>2.8380000000000001</v>
          </cell>
          <cell r="BG260">
            <v>-44.847999999999999</v>
          </cell>
          <cell r="BH260">
            <v>1</v>
          </cell>
          <cell r="BI260" t="str">
            <v>881574</v>
          </cell>
          <cell r="BJ260">
            <v>56.514000000000003</v>
          </cell>
          <cell r="BK260" t="str">
            <v>881574</v>
          </cell>
          <cell r="BL260" t="str">
            <v>#NA</v>
          </cell>
          <cell r="BM260" t="str">
            <v>#NA</v>
          </cell>
          <cell r="BN260" t="str">
            <v>#NA</v>
          </cell>
          <cell r="BO260" t="str">
            <v>#NA</v>
          </cell>
          <cell r="BP260" t="str">
            <v>881574</v>
          </cell>
          <cell r="BQ260" t="str">
            <v>#NA</v>
          </cell>
          <cell r="BR260" t="str">
            <v>#NA</v>
          </cell>
          <cell r="BS260" t="str">
            <v>#NA</v>
          </cell>
          <cell r="BT260" t="str">
            <v>#NA</v>
          </cell>
          <cell r="BU260" t="str">
            <v>#NA</v>
          </cell>
          <cell r="BV260" t="str">
            <v>881574</v>
          </cell>
          <cell r="BW260">
            <v>1.3919999999999999</v>
          </cell>
        </row>
        <row r="261">
          <cell r="A261" t="str">
            <v>692156</v>
          </cell>
          <cell r="B261" t="str">
            <v>I:RG</v>
          </cell>
          <cell r="C261" t="str">
            <v>RICHARD GINORI 1735</v>
          </cell>
          <cell r="D261">
            <v>0.60099999999999998</v>
          </cell>
          <cell r="E261">
            <v>99880</v>
          </cell>
          <cell r="F261">
            <v>60.33</v>
          </cell>
          <cell r="G261">
            <v>0.65</v>
          </cell>
          <cell r="H261">
            <v>0.495</v>
          </cell>
          <cell r="I261">
            <v>2.2090000000000001</v>
          </cell>
          <cell r="J261" t="str">
            <v>692156</v>
          </cell>
          <cell r="K261" t="str">
            <v>I:RG</v>
          </cell>
          <cell r="L261">
            <v>-0.51300000000000001</v>
          </cell>
          <cell r="M261">
            <v>12.199</v>
          </cell>
          <cell r="N261">
            <v>-4.1760000000000002</v>
          </cell>
          <cell r="P261" t="str">
            <v>692156</v>
          </cell>
          <cell r="Q261">
            <v>0.78800000000000003</v>
          </cell>
          <cell r="R261">
            <v>-24.49</v>
          </cell>
          <cell r="S261" t="str">
            <v>692156</v>
          </cell>
          <cell r="T261" t="str">
            <v>I:RG</v>
          </cell>
          <cell r="U261">
            <v>392.3</v>
          </cell>
          <cell r="V261">
            <v>0.28199999999999997</v>
          </cell>
          <cell r="W261">
            <v>4</v>
          </cell>
          <cell r="X261">
            <v>0.40300000000000002</v>
          </cell>
          <cell r="Y261">
            <v>239.88800000000001</v>
          </cell>
          <cell r="Z261">
            <v>0.46800000000000003</v>
          </cell>
          <cell r="AA261" t="str">
            <v>692156</v>
          </cell>
          <cell r="AB261">
            <v>-60.2</v>
          </cell>
          <cell r="AC261">
            <v>0.59299999999999997</v>
          </cell>
          <cell r="AD261">
            <v>0.60899999999999999</v>
          </cell>
          <cell r="AE261">
            <v>144.66200000000001</v>
          </cell>
          <cell r="AF261">
            <v>237.8</v>
          </cell>
          <cell r="AG261" t="str">
            <v>692156</v>
          </cell>
          <cell r="AH261">
            <v>-4.2839999999999998</v>
          </cell>
          <cell r="AI261">
            <v>0.60499999999999998</v>
          </cell>
          <cell r="AJ261">
            <v>0.628</v>
          </cell>
          <cell r="AL261" t="str">
            <v>692156</v>
          </cell>
          <cell r="AM261">
            <v>38034</v>
          </cell>
          <cell r="AN261">
            <v>38210</v>
          </cell>
          <cell r="AO261">
            <v>-6.8319999999999999</v>
          </cell>
          <cell r="AP261" t="str">
            <v>692156</v>
          </cell>
          <cell r="AQ261">
            <v>-10.284000000000001</v>
          </cell>
          <cell r="AR261">
            <v>0.28100000000000003</v>
          </cell>
          <cell r="AU261" t="str">
            <v>692156</v>
          </cell>
          <cell r="AV261">
            <v>-23.957000000000001</v>
          </cell>
          <cell r="AW261">
            <v>-67.742000000000004</v>
          </cell>
          <cell r="AY261" t="str">
            <v>692156</v>
          </cell>
          <cell r="AZ261" t="str">
            <v>I:RG</v>
          </cell>
          <cell r="BA261">
            <v>0.57699999999999996</v>
          </cell>
          <cell r="BB261">
            <v>0.60899999999999999</v>
          </cell>
          <cell r="BC261">
            <v>166.5</v>
          </cell>
          <cell r="BD261" t="str">
            <v>692156</v>
          </cell>
          <cell r="BE261" t="str">
            <v>I:RG</v>
          </cell>
          <cell r="BF261">
            <v>1.4179999999999999</v>
          </cell>
          <cell r="BG261">
            <v>-57.585999999999999</v>
          </cell>
          <cell r="BH261">
            <v>1</v>
          </cell>
          <cell r="BI261" t="str">
            <v>692156</v>
          </cell>
          <cell r="BJ261">
            <v>98.652000000000001</v>
          </cell>
          <cell r="BK261" t="str">
            <v>692156</v>
          </cell>
          <cell r="BL261" t="str">
            <v>#NA</v>
          </cell>
          <cell r="BM261" t="str">
            <v>#NA</v>
          </cell>
          <cell r="BN261" t="str">
            <v>#NA</v>
          </cell>
          <cell r="BO261" t="str">
            <v>#NA</v>
          </cell>
          <cell r="BP261" t="str">
            <v>692156</v>
          </cell>
          <cell r="BQ261" t="str">
            <v>#NA</v>
          </cell>
          <cell r="BR261" t="str">
            <v>#NA</v>
          </cell>
          <cell r="BS261" t="str">
            <v>#NA</v>
          </cell>
          <cell r="BT261" t="str">
            <v>#NA</v>
          </cell>
          <cell r="BU261" t="str">
            <v>#NA</v>
          </cell>
          <cell r="BV261" t="str">
            <v>692156</v>
          </cell>
          <cell r="BW261">
            <v>0.56899999999999995</v>
          </cell>
        </row>
        <row r="262">
          <cell r="A262" t="str">
            <v>929467</v>
          </cell>
          <cell r="B262" t="str">
            <v>I:RS</v>
          </cell>
          <cell r="C262" t="str">
            <v>RISANAMENTO</v>
          </cell>
          <cell r="D262">
            <v>2.4209999999999998</v>
          </cell>
          <cell r="E262">
            <v>274337</v>
          </cell>
          <cell r="F262">
            <v>663.9</v>
          </cell>
          <cell r="G262">
            <v>2.4209999999999998</v>
          </cell>
          <cell r="H262">
            <v>1.29</v>
          </cell>
          <cell r="I262">
            <v>4.3529999999999998</v>
          </cell>
          <cell r="J262" t="str">
            <v>929467</v>
          </cell>
          <cell r="K262" t="str">
            <v>I:RS</v>
          </cell>
          <cell r="L262">
            <v>13.025</v>
          </cell>
          <cell r="M262">
            <v>44.106999999999999</v>
          </cell>
          <cell r="N262">
            <v>70.492999999999995</v>
          </cell>
          <cell r="P262" t="str">
            <v>929467</v>
          </cell>
          <cell r="Q262">
            <v>32.695999999999998</v>
          </cell>
          <cell r="R262">
            <v>50.18</v>
          </cell>
          <cell r="S262" t="str">
            <v>929467</v>
          </cell>
          <cell r="T262" t="str">
            <v>I:RS</v>
          </cell>
          <cell r="U262">
            <v>632.20000000000005</v>
          </cell>
          <cell r="V262">
            <v>0.16500000000000001</v>
          </cell>
          <cell r="W262">
            <v>8</v>
          </cell>
          <cell r="X262">
            <v>0.28100000000000003</v>
          </cell>
          <cell r="Y262">
            <v>1262.461</v>
          </cell>
          <cell r="Z262">
            <v>5.2610000000000001</v>
          </cell>
          <cell r="AA262" t="str">
            <v>929467</v>
          </cell>
          <cell r="AB262">
            <v>18.5</v>
          </cell>
          <cell r="AC262">
            <v>2.0259999999999998</v>
          </cell>
          <cell r="AD262">
            <v>2.1949999999999998</v>
          </cell>
          <cell r="AE262">
            <v>1233.71</v>
          </cell>
          <cell r="AF262">
            <v>555.29999999999995</v>
          </cell>
          <cell r="AG262" t="str">
            <v>929467</v>
          </cell>
          <cell r="AH262">
            <v>9.2539999999999996</v>
          </cell>
          <cell r="AI262">
            <v>2.1419999999999999</v>
          </cell>
          <cell r="AJ262">
            <v>1.42</v>
          </cell>
          <cell r="AL262" t="str">
            <v>929467</v>
          </cell>
          <cell r="AM262">
            <v>38399</v>
          </cell>
          <cell r="AN262">
            <v>38062</v>
          </cell>
          <cell r="AO262">
            <v>25.074999999999999</v>
          </cell>
          <cell r="AP262" t="str">
            <v>929467</v>
          </cell>
          <cell r="AQ262">
            <v>3.254</v>
          </cell>
          <cell r="AR262">
            <v>5.0750000000000002</v>
          </cell>
          <cell r="AU262" t="str">
            <v>929467</v>
          </cell>
          <cell r="AV262">
            <v>35.762</v>
          </cell>
          <cell r="AW262">
            <v>-8.0239999999999991</v>
          </cell>
          <cell r="AY262" t="str">
            <v>929467</v>
          </cell>
          <cell r="AZ262" t="str">
            <v>I:RS</v>
          </cell>
          <cell r="BA262">
            <v>1.59</v>
          </cell>
          <cell r="BB262">
            <v>2.1930000000000001</v>
          </cell>
          <cell r="BC262">
            <v>338.6</v>
          </cell>
          <cell r="BD262" t="str">
            <v>929467</v>
          </cell>
          <cell r="BE262" t="str">
            <v>I:RS</v>
          </cell>
          <cell r="BF262">
            <v>2.37</v>
          </cell>
          <cell r="BG262">
            <v>2.133</v>
          </cell>
          <cell r="BH262">
            <v>1</v>
          </cell>
          <cell r="BI262" t="str">
            <v>929467</v>
          </cell>
          <cell r="BJ262">
            <v>582.26</v>
          </cell>
          <cell r="BK262" t="str">
            <v>929467</v>
          </cell>
          <cell r="BL262" t="str">
            <v>#NA</v>
          </cell>
          <cell r="BM262" t="str">
            <v>#NA</v>
          </cell>
          <cell r="BN262" t="str">
            <v>#NA</v>
          </cell>
          <cell r="BO262" t="str">
            <v>#NA</v>
          </cell>
          <cell r="BP262" t="str">
            <v>929467</v>
          </cell>
          <cell r="BQ262" t="str">
            <v>#NA</v>
          </cell>
          <cell r="BR262" t="str">
            <v>#NA</v>
          </cell>
          <cell r="BS262" t="str">
            <v>#NA</v>
          </cell>
          <cell r="BT262" t="str">
            <v>#NA</v>
          </cell>
          <cell r="BU262" t="str">
            <v>#NA</v>
          </cell>
          <cell r="BV262" t="str">
            <v>929467</v>
          </cell>
          <cell r="BW262">
            <v>1.7709999999999999</v>
          </cell>
        </row>
        <row r="263">
          <cell r="A263" t="str">
            <v>866696</v>
          </cell>
          <cell r="B263" t="str">
            <v>I:ROE</v>
          </cell>
          <cell r="C263" t="str">
            <v>ROLAND EUROPE</v>
          </cell>
          <cell r="D263">
            <v>1.6</v>
          </cell>
          <cell r="E263">
            <v>22000</v>
          </cell>
          <cell r="F263">
            <v>35.200000000000003</v>
          </cell>
          <cell r="G263">
            <v>1.61</v>
          </cell>
          <cell r="H263">
            <v>1.02</v>
          </cell>
          <cell r="I263">
            <v>0</v>
          </cell>
          <cell r="J263" t="str">
            <v>866696</v>
          </cell>
          <cell r="K263" t="str">
            <v>I:ROE</v>
          </cell>
          <cell r="L263">
            <v>1.266</v>
          </cell>
          <cell r="M263">
            <v>0.629</v>
          </cell>
          <cell r="N263">
            <v>10.420999999999999</v>
          </cell>
          <cell r="P263" t="str">
            <v>866696</v>
          </cell>
          <cell r="Q263">
            <v>-10.782</v>
          </cell>
          <cell r="R263">
            <v>-9.8919999999999995</v>
          </cell>
          <cell r="S263" t="str">
            <v>866696</v>
          </cell>
          <cell r="T263" t="str">
            <v>I:ROE</v>
          </cell>
          <cell r="U263">
            <v>17.8</v>
          </cell>
          <cell r="V263">
            <v>0.39100000000000001</v>
          </cell>
          <cell r="W263">
            <v>6</v>
          </cell>
          <cell r="X263">
            <v>0.95899999999999996</v>
          </cell>
          <cell r="Y263">
            <v>28.556999999999999</v>
          </cell>
          <cell r="Z263">
            <v>0</v>
          </cell>
          <cell r="AA263" t="str">
            <v>866696</v>
          </cell>
          <cell r="AB263">
            <v>-82.1</v>
          </cell>
          <cell r="AC263">
            <v>1.599</v>
          </cell>
          <cell r="AD263">
            <v>1.5980000000000001</v>
          </cell>
          <cell r="AE263">
            <v>3.9390000000000001</v>
          </cell>
          <cell r="AF263">
            <v>2.5</v>
          </cell>
          <cell r="AG263" t="str">
            <v>866696</v>
          </cell>
          <cell r="AH263">
            <v>-2.5049999999999999</v>
          </cell>
          <cell r="AI263">
            <v>1.58</v>
          </cell>
          <cell r="AJ263">
            <v>1.4490000000000001</v>
          </cell>
          <cell r="AL263" t="str">
            <v>866696</v>
          </cell>
          <cell r="AM263">
            <v>38343</v>
          </cell>
          <cell r="AN263">
            <v>38154</v>
          </cell>
          <cell r="AO263">
            <v>-18.402999999999999</v>
          </cell>
          <cell r="AP263" t="str">
            <v>866696</v>
          </cell>
          <cell r="AQ263">
            <v>-8.5060000000000002</v>
          </cell>
          <cell r="AR263">
            <v>-0.186</v>
          </cell>
          <cell r="AU263" t="str">
            <v>866696</v>
          </cell>
          <cell r="AV263">
            <v>93.629000000000005</v>
          </cell>
          <cell r="AW263">
            <v>49.844000000000001</v>
          </cell>
          <cell r="AY263" t="str">
            <v>866696</v>
          </cell>
          <cell r="AZ263" t="str">
            <v>I:ROE</v>
          </cell>
          <cell r="BA263">
            <v>1.3979999999999999</v>
          </cell>
          <cell r="BB263">
            <v>1.597</v>
          </cell>
          <cell r="BC263">
            <v>9.8000000000000007</v>
          </cell>
          <cell r="BD263" t="str">
            <v>866696</v>
          </cell>
          <cell r="BE263" t="str">
            <v>I:ROE</v>
          </cell>
          <cell r="BF263">
            <v>1</v>
          </cell>
          <cell r="BG263">
            <v>60</v>
          </cell>
          <cell r="BH263">
            <v>1</v>
          </cell>
          <cell r="BI263" t="str">
            <v>866696</v>
          </cell>
          <cell r="BJ263">
            <v>14.657999999999999</v>
          </cell>
          <cell r="BK263" t="str">
            <v>866696</v>
          </cell>
          <cell r="BL263" t="str">
            <v>#NA</v>
          </cell>
          <cell r="BM263" t="str">
            <v>#NA</v>
          </cell>
          <cell r="BN263" t="str">
            <v>#NA</v>
          </cell>
          <cell r="BO263" t="str">
            <v>#NA</v>
          </cell>
          <cell r="BP263" t="str">
            <v>866696</v>
          </cell>
          <cell r="BQ263" t="str">
            <v>#NA</v>
          </cell>
          <cell r="BR263" t="str">
            <v>#NA</v>
          </cell>
          <cell r="BS263" t="str">
            <v>#NA</v>
          </cell>
          <cell r="BT263" t="str">
            <v>#NA</v>
          </cell>
          <cell r="BU263" t="str">
            <v>#NA</v>
          </cell>
          <cell r="BV263" t="str">
            <v>866696</v>
          </cell>
          <cell r="BW263">
            <v>1.5309999999999999</v>
          </cell>
        </row>
        <row r="264">
          <cell r="A264" t="str">
            <v>672731</v>
          </cell>
          <cell r="B264" t="str">
            <v>I:RON</v>
          </cell>
          <cell r="C264" t="str">
            <v>RONCADIN</v>
          </cell>
          <cell r="D264">
            <v>0.42599999999999999</v>
          </cell>
          <cell r="E264">
            <v>130263</v>
          </cell>
          <cell r="F264">
            <v>54.91</v>
          </cell>
          <cell r="G264">
            <v>0.49399999999999999</v>
          </cell>
          <cell r="H264">
            <v>0.379</v>
          </cell>
          <cell r="I264">
            <v>-1.046</v>
          </cell>
          <cell r="J264" t="str">
            <v>672731</v>
          </cell>
          <cell r="K264" t="str">
            <v>I:RON</v>
          </cell>
          <cell r="L264">
            <v>0.78100000000000003</v>
          </cell>
          <cell r="M264">
            <v>-1</v>
          </cell>
          <cell r="N264">
            <v>-2.0030000000000001</v>
          </cell>
          <cell r="P264" t="str">
            <v>672731</v>
          </cell>
          <cell r="Q264">
            <v>-12.411</v>
          </cell>
          <cell r="R264">
            <v>-22.315999999999999</v>
          </cell>
          <cell r="S264" t="str">
            <v>672731</v>
          </cell>
          <cell r="T264" t="str">
            <v>I:RON</v>
          </cell>
          <cell r="U264">
            <v>83.9</v>
          </cell>
          <cell r="V264">
            <v>0.78</v>
          </cell>
          <cell r="W264">
            <v>3</v>
          </cell>
          <cell r="X264">
            <v>1.0920000000000001</v>
          </cell>
          <cell r="Y264">
            <v>35.469000000000001</v>
          </cell>
          <cell r="Z264">
            <v>-0.42099999999999999</v>
          </cell>
          <cell r="AA264" t="str">
            <v>672731</v>
          </cell>
          <cell r="AB264">
            <v>53.8</v>
          </cell>
          <cell r="AC264">
            <v>0.42299999999999999</v>
          </cell>
          <cell r="AD264">
            <v>0.41599999999999998</v>
          </cell>
          <cell r="AE264">
            <v>44.326999999999998</v>
          </cell>
          <cell r="AF264">
            <v>106.3</v>
          </cell>
          <cell r="AG264" t="str">
            <v>672731</v>
          </cell>
          <cell r="AH264">
            <v>-2.99</v>
          </cell>
          <cell r="AI264">
            <v>0.42199999999999999</v>
          </cell>
          <cell r="AJ264">
            <v>0.434</v>
          </cell>
          <cell r="AL264" t="str">
            <v>672731</v>
          </cell>
          <cell r="AM264">
            <v>38149</v>
          </cell>
          <cell r="AN264">
            <v>38068</v>
          </cell>
          <cell r="AO264">
            <v>-20.032</v>
          </cell>
          <cell r="AP264" t="str">
            <v>672731</v>
          </cell>
          <cell r="AQ264">
            <v>-8.99</v>
          </cell>
          <cell r="AR264">
            <v>-0.60699999999999998</v>
          </cell>
          <cell r="AU264" t="str">
            <v>672731</v>
          </cell>
          <cell r="AV264">
            <v>6.5570000000000004</v>
          </cell>
          <cell r="AW264">
            <v>-37.228999999999999</v>
          </cell>
          <cell r="AY264" t="str">
            <v>672731</v>
          </cell>
          <cell r="AZ264" t="str">
            <v>I:RON</v>
          </cell>
          <cell r="BA264">
            <v>0.443</v>
          </cell>
          <cell r="BB264">
            <v>0.41699999999999998</v>
          </cell>
          <cell r="BC264">
            <v>253.8</v>
          </cell>
          <cell r="BD264" t="str">
            <v>672731</v>
          </cell>
          <cell r="BE264" t="str">
            <v>I:RON</v>
          </cell>
          <cell r="BF264">
            <v>0.58399999999999996</v>
          </cell>
          <cell r="BG264">
            <v>-27.071999999999999</v>
          </cell>
          <cell r="BH264">
            <v>1</v>
          </cell>
          <cell r="BI264" t="str">
            <v>672731</v>
          </cell>
          <cell r="BJ264">
            <v>116.717</v>
          </cell>
          <cell r="BK264" t="str">
            <v>672731</v>
          </cell>
          <cell r="BL264" t="str">
            <v>#NA</v>
          </cell>
          <cell r="BM264" t="str">
            <v>#NA</v>
          </cell>
          <cell r="BN264" t="str">
            <v>#NA</v>
          </cell>
          <cell r="BO264" t="str">
            <v>#NA</v>
          </cell>
          <cell r="BP264" t="str">
            <v>672731</v>
          </cell>
          <cell r="BQ264" t="str">
            <v>#NA</v>
          </cell>
          <cell r="BR264" t="str">
            <v>#NA</v>
          </cell>
          <cell r="BS264" t="str">
            <v>#NA</v>
          </cell>
          <cell r="BT264" t="str">
            <v>#NA</v>
          </cell>
          <cell r="BU264" t="str">
            <v>#NA</v>
          </cell>
          <cell r="BV264" t="str">
            <v>672731</v>
          </cell>
          <cell r="BW264">
            <v>0.439</v>
          </cell>
        </row>
        <row r="265">
          <cell r="A265" t="str">
            <v>673436</v>
          </cell>
          <cell r="B265" t="str">
            <v>I:SAB</v>
          </cell>
          <cell r="C265" t="str">
            <v>SABAF</v>
          </cell>
          <cell r="D265">
            <v>18.555</v>
          </cell>
          <cell r="E265">
            <v>11333</v>
          </cell>
          <cell r="F265">
            <v>209.77</v>
          </cell>
          <cell r="G265">
            <v>19.398</v>
          </cell>
          <cell r="H265">
            <v>14.061999999999999</v>
          </cell>
          <cell r="I265">
            <v>0.93</v>
          </cell>
          <cell r="J265" t="str">
            <v>673436</v>
          </cell>
          <cell r="K265" t="str">
            <v>I:SAB</v>
          </cell>
          <cell r="L265">
            <v>-1.46</v>
          </cell>
          <cell r="M265">
            <v>1.4490000000000001</v>
          </cell>
          <cell r="N265">
            <v>31.428000000000001</v>
          </cell>
          <cell r="P265" t="str">
            <v>673436</v>
          </cell>
          <cell r="Q265">
            <v>-9.9619999999999997</v>
          </cell>
          <cell r="R265">
            <v>11.115</v>
          </cell>
          <cell r="S265" t="str">
            <v>673436</v>
          </cell>
          <cell r="T265" t="str">
            <v>I:SAB</v>
          </cell>
          <cell r="U265">
            <v>13.8</v>
          </cell>
          <cell r="V265">
            <v>0.16900000000000001</v>
          </cell>
          <cell r="W265">
            <v>5</v>
          </cell>
          <cell r="X265">
            <v>0.31</v>
          </cell>
          <cell r="Y265">
            <v>258.589</v>
          </cell>
          <cell r="Z265">
            <v>-1.077</v>
          </cell>
          <cell r="AA265" t="str">
            <v>673436</v>
          </cell>
          <cell r="AB265">
            <v>98.9</v>
          </cell>
          <cell r="AC265">
            <v>18.841999999999999</v>
          </cell>
          <cell r="AD265">
            <v>18.832999999999998</v>
          </cell>
          <cell r="AE265">
            <v>331.05700000000002</v>
          </cell>
          <cell r="AF265">
            <v>17.7</v>
          </cell>
          <cell r="AG265" t="str">
            <v>673436</v>
          </cell>
          <cell r="AH265">
            <v>-5.2309999999999999</v>
          </cell>
          <cell r="AI265">
            <v>18.829999999999998</v>
          </cell>
          <cell r="AJ265">
            <v>14.118</v>
          </cell>
          <cell r="AL265" t="str">
            <v>673436</v>
          </cell>
          <cell r="AM265">
            <v>38349</v>
          </cell>
          <cell r="AN265">
            <v>38042</v>
          </cell>
          <cell r="AO265">
            <v>-17.582999999999998</v>
          </cell>
          <cell r="AP265" t="str">
            <v>673436</v>
          </cell>
          <cell r="AQ265">
            <v>-11.231999999999999</v>
          </cell>
          <cell r="AR265">
            <v>-1.2629999999999999</v>
          </cell>
          <cell r="AU265" t="str">
            <v>673436</v>
          </cell>
          <cell r="AV265">
            <v>86.471000000000004</v>
          </cell>
          <cell r="AW265">
            <v>42.685000000000002</v>
          </cell>
          <cell r="AY265" t="str">
            <v>673436</v>
          </cell>
          <cell r="AZ265" t="str">
            <v>I:SAB</v>
          </cell>
          <cell r="BA265">
            <v>16.763999999999999</v>
          </cell>
          <cell r="BB265">
            <v>18.832000000000001</v>
          </cell>
          <cell r="BC265">
            <v>14.4</v>
          </cell>
          <cell r="BD265" t="str">
            <v>673436</v>
          </cell>
          <cell r="BE265" t="str">
            <v>I:SAB</v>
          </cell>
          <cell r="BF265">
            <v>12.14</v>
          </cell>
          <cell r="BG265">
            <v>52.841999999999999</v>
          </cell>
          <cell r="BH265">
            <v>1</v>
          </cell>
          <cell r="BI265" t="str">
            <v>673436</v>
          </cell>
          <cell r="BJ265">
            <v>243.87799999999999</v>
          </cell>
          <cell r="BK265" t="str">
            <v>673436</v>
          </cell>
          <cell r="BL265" t="str">
            <v>#NA</v>
          </cell>
          <cell r="BM265" t="str">
            <v>#NA</v>
          </cell>
          <cell r="BN265" t="str">
            <v>#NA</v>
          </cell>
          <cell r="BO265" t="str">
            <v>#NA</v>
          </cell>
          <cell r="BP265" t="str">
            <v>673436</v>
          </cell>
          <cell r="BQ265" t="str">
            <v>#NA</v>
          </cell>
          <cell r="BR265" t="str">
            <v>#NA</v>
          </cell>
          <cell r="BS265" t="str">
            <v>#NA</v>
          </cell>
          <cell r="BT265" t="str">
            <v>#NA</v>
          </cell>
          <cell r="BU265" t="str">
            <v>#NA</v>
          </cell>
          <cell r="BV265" t="str">
            <v>673436</v>
          </cell>
          <cell r="BW265">
            <v>18.321000000000002</v>
          </cell>
        </row>
        <row r="266">
          <cell r="A266" t="str">
            <v>890452</v>
          </cell>
          <cell r="B266" t="str">
            <v>I:SAD</v>
          </cell>
          <cell r="C266" t="str">
            <v>SADI</v>
          </cell>
          <cell r="D266">
            <v>1.554</v>
          </cell>
          <cell r="E266">
            <v>10300</v>
          </cell>
          <cell r="F266">
            <v>16.38</v>
          </cell>
          <cell r="G266">
            <v>1.75</v>
          </cell>
          <cell r="H266">
            <v>1.2130000000000001</v>
          </cell>
          <cell r="I266">
            <v>-2.2639999999999998</v>
          </cell>
          <cell r="J266" t="str">
            <v>890452</v>
          </cell>
          <cell r="K266" t="str">
            <v>I:SAD</v>
          </cell>
          <cell r="L266">
            <v>4.2949999999999999</v>
          </cell>
          <cell r="M266">
            <v>16.667000000000002</v>
          </cell>
          <cell r="N266">
            <v>3.6</v>
          </cell>
          <cell r="P266" t="str">
            <v>890452</v>
          </cell>
          <cell r="Q266">
            <v>5.2549999999999999</v>
          </cell>
          <cell r="R266">
            <v>-16.713000000000001</v>
          </cell>
          <cell r="S266" t="str">
            <v>890452</v>
          </cell>
          <cell r="T266" t="str">
            <v>I:SAD</v>
          </cell>
          <cell r="U266">
            <v>22.7</v>
          </cell>
          <cell r="V266">
            <v>0.25800000000000001</v>
          </cell>
          <cell r="W266">
            <v>4</v>
          </cell>
          <cell r="X266">
            <v>0.185</v>
          </cell>
          <cell r="Y266">
            <v>34.427999999999997</v>
          </cell>
          <cell r="Z266">
            <v>2.71</v>
          </cell>
          <cell r="AA266" t="str">
            <v>890452</v>
          </cell>
          <cell r="AB266">
            <v>-65.900000000000006</v>
          </cell>
          <cell r="AC266">
            <v>1.411</v>
          </cell>
          <cell r="AD266">
            <v>1.514</v>
          </cell>
          <cell r="AE266">
            <v>22.721</v>
          </cell>
          <cell r="AF266">
            <v>14.9</v>
          </cell>
          <cell r="AG266" t="str">
            <v>890452</v>
          </cell>
          <cell r="AH266">
            <v>0.52400000000000002</v>
          </cell>
          <cell r="AI266">
            <v>1.49</v>
          </cell>
          <cell r="AJ266">
            <v>1.5</v>
          </cell>
          <cell r="AL266" t="str">
            <v>890452</v>
          </cell>
          <cell r="AM266">
            <v>38112</v>
          </cell>
          <cell r="AN266">
            <v>38342</v>
          </cell>
          <cell r="AO266">
            <v>-2.3650000000000002</v>
          </cell>
          <cell r="AP266" t="str">
            <v>890452</v>
          </cell>
          <cell r="AQ266">
            <v>-5.476</v>
          </cell>
          <cell r="AR266">
            <v>2.524</v>
          </cell>
          <cell r="AU266" t="str">
            <v>890452</v>
          </cell>
          <cell r="AV266">
            <v>-9.8620000000000001</v>
          </cell>
          <cell r="AW266">
            <v>-53.646999999999998</v>
          </cell>
          <cell r="AY266" t="str">
            <v>890452</v>
          </cell>
          <cell r="AZ266" t="str">
            <v>I:SAD</v>
          </cell>
          <cell r="BA266">
            <v>1.4690000000000001</v>
          </cell>
          <cell r="BB266">
            <v>1.5129999999999999</v>
          </cell>
          <cell r="BC266">
            <v>11.7</v>
          </cell>
          <cell r="BD266" t="str">
            <v>890452</v>
          </cell>
          <cell r="BE266" t="str">
            <v>I:SAD</v>
          </cell>
          <cell r="BF266">
            <v>2.75</v>
          </cell>
          <cell r="BG266">
            <v>-43.491</v>
          </cell>
          <cell r="BH266">
            <v>1</v>
          </cell>
          <cell r="BI266" t="str">
            <v>890452</v>
          </cell>
          <cell r="BJ266">
            <v>17.597999999999999</v>
          </cell>
          <cell r="BK266" t="str">
            <v>890452</v>
          </cell>
          <cell r="BL266" t="str">
            <v>#NA</v>
          </cell>
          <cell r="BM266" t="str">
            <v>#NA</v>
          </cell>
          <cell r="BN266" t="str">
            <v>#NA</v>
          </cell>
          <cell r="BO266" t="str">
            <v>#NA</v>
          </cell>
          <cell r="BP266" t="str">
            <v>890452</v>
          </cell>
          <cell r="BQ266" t="str">
            <v>#NA</v>
          </cell>
          <cell r="BR266" t="str">
            <v>#NA</v>
          </cell>
          <cell r="BS266" t="str">
            <v>#NA</v>
          </cell>
          <cell r="BT266" t="str">
            <v>#NA</v>
          </cell>
          <cell r="BU266" t="str">
            <v>#NA</v>
          </cell>
          <cell r="BV266" t="str">
            <v>890452</v>
          </cell>
          <cell r="BW266">
            <v>1.415</v>
          </cell>
        </row>
        <row r="267">
          <cell r="A267" t="str">
            <v>142963</v>
          </cell>
          <cell r="B267" t="str">
            <v>I:SG</v>
          </cell>
          <cell r="C267" t="str">
            <v>SAES GETTERS</v>
          </cell>
          <cell r="D267">
            <v>17.399999999999999</v>
          </cell>
          <cell r="E267">
            <v>15721</v>
          </cell>
          <cell r="F267">
            <v>273.55</v>
          </cell>
          <cell r="G267">
            <v>19.280999999999999</v>
          </cell>
          <cell r="H267">
            <v>9.6950000000000003</v>
          </cell>
          <cell r="I267">
            <v>-0.16600000000000001</v>
          </cell>
          <cell r="J267" t="str">
            <v>142963</v>
          </cell>
          <cell r="K267" t="str">
            <v>I:SG</v>
          </cell>
          <cell r="L267">
            <v>-0.34899999999999998</v>
          </cell>
          <cell r="M267">
            <v>9.173</v>
          </cell>
          <cell r="N267">
            <v>86.215999999999994</v>
          </cell>
          <cell r="P267" t="str">
            <v>142963</v>
          </cell>
          <cell r="Q267">
            <v>-2.238</v>
          </cell>
          <cell r="R267">
            <v>65.903000000000006</v>
          </cell>
          <cell r="S267" t="str">
            <v>142963</v>
          </cell>
          <cell r="T267" t="str">
            <v>I:SG</v>
          </cell>
          <cell r="U267">
            <v>23.3</v>
          </cell>
          <cell r="V267">
            <v>0.56000000000000005</v>
          </cell>
          <cell r="W267">
            <v>8</v>
          </cell>
          <cell r="X267">
            <v>1.26</v>
          </cell>
          <cell r="Y267">
            <v>406.40199999999999</v>
          </cell>
          <cell r="Z267">
            <v>0</v>
          </cell>
          <cell r="AA267" t="str">
            <v>142963</v>
          </cell>
          <cell r="AB267">
            <v>280</v>
          </cell>
          <cell r="AC267">
            <v>17.428999999999998</v>
          </cell>
          <cell r="AD267">
            <v>17.629000000000001</v>
          </cell>
          <cell r="AE267">
            <v>747.404</v>
          </cell>
          <cell r="AF267">
            <v>42.8</v>
          </cell>
          <cell r="AG267" t="str">
            <v>142963</v>
          </cell>
          <cell r="AH267">
            <v>-4.12</v>
          </cell>
          <cell r="AI267">
            <v>17.460999999999999</v>
          </cell>
          <cell r="AJ267">
            <v>9.3439999999999994</v>
          </cell>
          <cell r="AL267" t="str">
            <v>142963</v>
          </cell>
          <cell r="AM267">
            <v>38371</v>
          </cell>
          <cell r="AN267">
            <v>38034</v>
          </cell>
          <cell r="AO267">
            <v>-9.859</v>
          </cell>
          <cell r="AP267" t="str">
            <v>142963</v>
          </cell>
          <cell r="AQ267">
            <v>-10.121</v>
          </cell>
          <cell r="AR267">
            <v>-0.186</v>
          </cell>
          <cell r="AU267" t="str">
            <v>142963</v>
          </cell>
          <cell r="AV267">
            <v>86.757999999999996</v>
          </cell>
          <cell r="AW267">
            <v>42.972000000000001</v>
          </cell>
          <cell r="AY267" t="str">
            <v>142963</v>
          </cell>
          <cell r="AZ267" t="str">
            <v>I:SG</v>
          </cell>
          <cell r="BA267">
            <v>14.367000000000001</v>
          </cell>
          <cell r="BB267">
            <v>17.622</v>
          </cell>
          <cell r="BC267">
            <v>21.6</v>
          </cell>
          <cell r="BD267" t="str">
            <v>142963</v>
          </cell>
          <cell r="BE267" t="str">
            <v>I:SG</v>
          </cell>
          <cell r="BF267">
            <v>11.363</v>
          </cell>
          <cell r="BG267">
            <v>53.128999999999998</v>
          </cell>
          <cell r="BH267">
            <v>1</v>
          </cell>
          <cell r="BI267" t="str">
            <v>142963</v>
          </cell>
          <cell r="BJ267">
            <v>313.86700000000002</v>
          </cell>
          <cell r="BK267" t="str">
            <v>142963</v>
          </cell>
          <cell r="BL267" t="str">
            <v>#NA</v>
          </cell>
          <cell r="BM267" t="str">
            <v>#NA</v>
          </cell>
          <cell r="BN267" t="str">
            <v>#NA</v>
          </cell>
          <cell r="BO267" t="str">
            <v>#NA</v>
          </cell>
          <cell r="BP267" t="str">
            <v>142963</v>
          </cell>
          <cell r="BQ267" t="str">
            <v>#NA</v>
          </cell>
          <cell r="BR267" t="str">
            <v>#NA</v>
          </cell>
          <cell r="BS267" t="str">
            <v>#NA</v>
          </cell>
          <cell r="BT267" t="str">
            <v>#NA</v>
          </cell>
          <cell r="BU267" t="str">
            <v>#NA</v>
          </cell>
          <cell r="BV267" t="str">
            <v>142963</v>
          </cell>
          <cell r="BW267">
            <v>16.422000000000001</v>
          </cell>
        </row>
        <row r="268">
          <cell r="A268" t="str">
            <v>143486</v>
          </cell>
          <cell r="B268" t="str">
            <v>I:SGR</v>
          </cell>
          <cell r="C268" t="str">
            <v>SAES GETTERS RNC</v>
          </cell>
          <cell r="D268">
            <v>13.132999999999999</v>
          </cell>
          <cell r="E268">
            <v>7461</v>
          </cell>
          <cell r="F268">
            <v>97.73</v>
          </cell>
          <cell r="G268">
            <v>13.731</v>
          </cell>
          <cell r="H268">
            <v>5.19</v>
          </cell>
          <cell r="I268">
            <v>-2.0880000000000001</v>
          </cell>
          <cell r="J268" t="str">
            <v>143486</v>
          </cell>
          <cell r="K268" t="str">
            <v>I:SGR</v>
          </cell>
          <cell r="L268">
            <v>10.445</v>
          </cell>
          <cell r="M268">
            <v>18.957999999999998</v>
          </cell>
          <cell r="N268">
            <v>142.88900000000001</v>
          </cell>
          <cell r="P268" t="str">
            <v>143486</v>
          </cell>
          <cell r="Q268">
            <v>7.5469999999999997</v>
          </cell>
          <cell r="R268">
            <v>122.57599999999999</v>
          </cell>
          <cell r="S268" t="str">
            <v>143486</v>
          </cell>
          <cell r="T268" t="str">
            <v>I:SGR</v>
          </cell>
          <cell r="U268">
            <v>57.9</v>
          </cell>
          <cell r="V268">
            <v>0.44400000000000001</v>
          </cell>
          <cell r="W268">
            <v>11</v>
          </cell>
          <cell r="X268">
            <v>1.1890000000000001</v>
          </cell>
          <cell r="Y268">
            <v>696.26499999999999</v>
          </cell>
          <cell r="Z268">
            <v>-2.5089999999999999</v>
          </cell>
          <cell r="AA268" t="str">
            <v>143486</v>
          </cell>
          <cell r="AB268">
            <v>-4</v>
          </cell>
          <cell r="AC268">
            <v>12.048</v>
          </cell>
          <cell r="AD268">
            <v>12.98</v>
          </cell>
          <cell r="AE268">
            <v>773.58600000000001</v>
          </cell>
          <cell r="AF268">
            <v>59.7</v>
          </cell>
          <cell r="AG268" t="str">
            <v>143486</v>
          </cell>
          <cell r="AH268">
            <v>6.6740000000000004</v>
          </cell>
          <cell r="AI268">
            <v>11.891</v>
          </cell>
          <cell r="AJ268">
            <v>5.407</v>
          </cell>
          <cell r="AL268" t="str">
            <v>143486</v>
          </cell>
          <cell r="AM268">
            <v>38393</v>
          </cell>
          <cell r="AN268">
            <v>38070</v>
          </cell>
          <cell r="AO268">
            <v>-7.2999999999999995E-2</v>
          </cell>
          <cell r="AP268" t="str">
            <v>143486</v>
          </cell>
          <cell r="AQ268">
            <v>0.67300000000000004</v>
          </cell>
          <cell r="AR268">
            <v>-2.6949999999999998</v>
          </cell>
          <cell r="AU268" t="str">
            <v>143486</v>
          </cell>
          <cell r="AV268">
            <v>117.59099999999999</v>
          </cell>
          <cell r="AW268">
            <v>73.805000000000007</v>
          </cell>
          <cell r="AY268" t="str">
            <v>143486</v>
          </cell>
          <cell r="AZ268" t="str">
            <v>I:SGR</v>
          </cell>
          <cell r="BA268">
            <v>8.9700000000000006</v>
          </cell>
          <cell r="BB268">
            <v>12.935</v>
          </cell>
          <cell r="BC268">
            <v>55.7</v>
          </cell>
          <cell r="BD268" t="str">
            <v>143486</v>
          </cell>
          <cell r="BE268" t="str">
            <v>I:SGR</v>
          </cell>
          <cell r="BF268">
            <v>7.1390000000000002</v>
          </cell>
          <cell r="BG268">
            <v>83.960999999999999</v>
          </cell>
          <cell r="BH268">
            <v>1</v>
          </cell>
          <cell r="BI268" t="str">
            <v>143486</v>
          </cell>
          <cell r="BJ268">
            <v>526.59199999999998</v>
          </cell>
          <cell r="BK268" t="str">
            <v>143486</v>
          </cell>
          <cell r="BL268" t="str">
            <v>#NA</v>
          </cell>
          <cell r="BM268" t="str">
            <v>#NA</v>
          </cell>
          <cell r="BN268" t="str">
            <v>#NA</v>
          </cell>
          <cell r="BO268" t="str">
            <v>#NA</v>
          </cell>
          <cell r="BP268" t="str">
            <v>143486</v>
          </cell>
          <cell r="BQ268" t="str">
            <v>#NA</v>
          </cell>
          <cell r="BR268" t="str">
            <v>#NA</v>
          </cell>
          <cell r="BS268" t="str">
            <v>#NA</v>
          </cell>
          <cell r="BT268" t="str">
            <v>#NA</v>
          </cell>
          <cell r="BU268" t="str">
            <v>#NA</v>
          </cell>
          <cell r="BV268" t="str">
            <v>143486</v>
          </cell>
          <cell r="BW268">
            <v>10.896000000000001</v>
          </cell>
        </row>
        <row r="269">
          <cell r="A269" t="str">
            <v>906090</v>
          </cell>
          <cell r="B269" t="str">
            <v>I:SPM</v>
          </cell>
          <cell r="C269" t="str">
            <v>SAIPEM</v>
          </cell>
          <cell r="D269">
            <v>9.9390000000000001</v>
          </cell>
          <cell r="E269">
            <v>440988</v>
          </cell>
          <cell r="F269">
            <v>4385.62</v>
          </cell>
          <cell r="G269">
            <v>10.004</v>
          </cell>
          <cell r="H269">
            <v>6.7270000000000003</v>
          </cell>
          <cell r="I269">
            <v>0.67900000000000005</v>
          </cell>
          <cell r="J269" t="str">
            <v>906090</v>
          </cell>
          <cell r="K269" t="str">
            <v>I:SPM</v>
          </cell>
          <cell r="L269">
            <v>5.8239999999999998</v>
          </cell>
          <cell r="M269">
            <v>17.344000000000001</v>
          </cell>
          <cell r="N269">
            <v>46.334000000000003</v>
          </cell>
          <cell r="P269" t="str">
            <v>906090</v>
          </cell>
          <cell r="Q269">
            <v>5.9320000000000004</v>
          </cell>
          <cell r="R269">
            <v>26.021000000000001</v>
          </cell>
          <cell r="S269" t="str">
            <v>906090</v>
          </cell>
          <cell r="T269" t="str">
            <v>I:SPM</v>
          </cell>
          <cell r="U269">
            <v>2756.4</v>
          </cell>
          <cell r="V269">
            <v>0.55500000000000005</v>
          </cell>
          <cell r="W269">
            <v>5</v>
          </cell>
          <cell r="X269">
            <v>0.67100000000000004</v>
          </cell>
          <cell r="Y269">
            <v>25206.940999999999</v>
          </cell>
          <cell r="Z269">
            <v>-7.0000000000000007E-2</v>
          </cell>
          <cell r="AA269" t="str">
            <v>906090</v>
          </cell>
          <cell r="AB269">
            <v>48.1</v>
          </cell>
          <cell r="AC269">
            <v>9.093</v>
          </cell>
          <cell r="AD269">
            <v>9.6950000000000003</v>
          </cell>
          <cell r="AE269">
            <v>31993.206999999999</v>
          </cell>
          <cell r="AF269">
            <v>3315.6</v>
          </cell>
          <cell r="AG269" t="str">
            <v>906090</v>
          </cell>
          <cell r="AH269">
            <v>2.0529999999999999</v>
          </cell>
          <cell r="AI269">
            <v>9.3919999999999995</v>
          </cell>
          <cell r="AJ269">
            <v>6.7919999999999998</v>
          </cell>
          <cell r="AL269" t="str">
            <v>906090</v>
          </cell>
          <cell r="AM269">
            <v>38390</v>
          </cell>
          <cell r="AN269">
            <v>38034</v>
          </cell>
          <cell r="AO269">
            <v>-1.6879999999999999</v>
          </cell>
          <cell r="AP269" t="str">
            <v>906090</v>
          </cell>
          <cell r="AQ269">
            <v>-3.9470000000000001</v>
          </cell>
          <cell r="AR269">
            <v>-0.25700000000000001</v>
          </cell>
          <cell r="AU269" t="str">
            <v>906090</v>
          </cell>
          <cell r="AV269">
            <v>86.891000000000005</v>
          </cell>
          <cell r="AW269">
            <v>43.104999999999997</v>
          </cell>
          <cell r="AY269" t="str">
            <v>906090</v>
          </cell>
          <cell r="AZ269" t="str">
            <v>I:SPM</v>
          </cell>
          <cell r="BA269">
            <v>8.2940000000000005</v>
          </cell>
          <cell r="BB269">
            <v>9.6829999999999998</v>
          </cell>
          <cell r="BC269">
            <v>3408.4</v>
          </cell>
          <cell r="BD269" t="str">
            <v>906090</v>
          </cell>
          <cell r="BE269" t="str">
            <v>I:SPM</v>
          </cell>
          <cell r="BF269">
            <v>6.4850000000000003</v>
          </cell>
          <cell r="BG269">
            <v>53.261000000000003</v>
          </cell>
          <cell r="BH269">
            <v>1</v>
          </cell>
          <cell r="BI269" t="str">
            <v>906090</v>
          </cell>
          <cell r="BJ269">
            <v>28013.605</v>
          </cell>
          <cell r="BK269" t="str">
            <v>906090</v>
          </cell>
          <cell r="BL269">
            <v>1</v>
          </cell>
          <cell r="BM269" t="str">
            <v>OIL &amp; GAS</v>
          </cell>
          <cell r="BN269">
            <v>500</v>
          </cell>
          <cell r="BO269" t="str">
            <v>OIL &amp; GAS</v>
          </cell>
          <cell r="BP269" t="str">
            <v>906090</v>
          </cell>
          <cell r="BQ269">
            <v>570</v>
          </cell>
          <cell r="BR269" t="str">
            <v>OIL EQUIPMENT, SERVICES &amp; DISTRIBUTION</v>
          </cell>
          <cell r="BS269">
            <v>573</v>
          </cell>
          <cell r="BT269" t="str">
            <v>OIL EQUIPMENT &amp; SERVICES</v>
          </cell>
          <cell r="BU269" t="str">
            <v>MEDIUM</v>
          </cell>
          <cell r="BV269" t="str">
            <v>906090</v>
          </cell>
          <cell r="BW269">
            <v>8.9540000000000006</v>
          </cell>
        </row>
        <row r="270">
          <cell r="A270" t="str">
            <v>729537</v>
          </cell>
          <cell r="B270" t="str">
            <v>I:SPMR</v>
          </cell>
          <cell r="C270" t="str">
            <v>SAIPEM RNC</v>
          </cell>
          <cell r="D270">
            <v>10.49</v>
          </cell>
          <cell r="E270">
            <v>190</v>
          </cell>
          <cell r="F270">
            <v>1.99</v>
          </cell>
          <cell r="G270">
            <v>10.49</v>
          </cell>
          <cell r="H270">
            <v>6.85</v>
          </cell>
          <cell r="I270">
            <v>0</v>
          </cell>
          <cell r="J270" t="str">
            <v>729537</v>
          </cell>
          <cell r="K270" t="str">
            <v>I:SPMR</v>
          </cell>
          <cell r="L270">
            <v>19.204999999999998</v>
          </cell>
          <cell r="M270">
            <v>21.977</v>
          </cell>
          <cell r="N270">
            <v>50.935000000000002</v>
          </cell>
          <cell r="P270" t="str">
            <v>729537</v>
          </cell>
          <cell r="Q270">
            <v>10.565</v>
          </cell>
          <cell r="R270">
            <v>30.622</v>
          </cell>
          <cell r="S270" t="str">
            <v>729537</v>
          </cell>
          <cell r="T270" t="str">
            <v>I:SPMR</v>
          </cell>
          <cell r="U270">
            <v>0.7</v>
          </cell>
          <cell r="V270">
            <v>0.63100000000000001</v>
          </cell>
          <cell r="W270">
            <v>4</v>
          </cell>
          <cell r="X270">
            <v>0.59699999999999998</v>
          </cell>
          <cell r="Y270">
            <v>6.6429999999999998</v>
          </cell>
          <cell r="Z270">
            <v>0</v>
          </cell>
          <cell r="AA270" t="str">
            <v>729537</v>
          </cell>
          <cell r="AB270">
            <v>377.3</v>
          </cell>
          <cell r="AC270">
            <v>9.0470000000000006</v>
          </cell>
          <cell r="AD270">
            <v>9.7040000000000006</v>
          </cell>
          <cell r="AE270">
            <v>10.662000000000001</v>
          </cell>
          <cell r="AF270">
            <v>1.1000000000000001</v>
          </cell>
          <cell r="AG270" t="str">
            <v>729537</v>
          </cell>
          <cell r="AH270">
            <v>15.433999999999999</v>
          </cell>
          <cell r="AI270">
            <v>8.8000000000000007</v>
          </cell>
          <cell r="AJ270">
            <v>6.95</v>
          </cell>
          <cell r="AL270" t="str">
            <v>729537</v>
          </cell>
          <cell r="AM270">
            <v>38391</v>
          </cell>
          <cell r="AN270">
            <v>38034</v>
          </cell>
          <cell r="AO270">
            <v>2.9449999999999998</v>
          </cell>
          <cell r="AP270" t="str">
            <v>729537</v>
          </cell>
          <cell r="AQ270">
            <v>9.4329999999999998</v>
          </cell>
          <cell r="AR270">
            <v>-0.186</v>
          </cell>
          <cell r="AU270" t="str">
            <v>729537</v>
          </cell>
          <cell r="AV270">
            <v>89.037000000000006</v>
          </cell>
          <cell r="AW270">
            <v>45.250999999999998</v>
          </cell>
          <cell r="AY270" t="str">
            <v>729537</v>
          </cell>
          <cell r="AZ270" t="str">
            <v>I:SPMR</v>
          </cell>
          <cell r="BA270">
            <v>8.4600000000000009</v>
          </cell>
          <cell r="BB270">
            <v>9.6660000000000004</v>
          </cell>
          <cell r="BC270">
            <v>1.1000000000000001</v>
          </cell>
          <cell r="BD270" t="str">
            <v>729537</v>
          </cell>
          <cell r="BE270" t="str">
            <v>I:SPMR</v>
          </cell>
          <cell r="BF270">
            <v>6.75</v>
          </cell>
          <cell r="BG270">
            <v>55.406999999999996</v>
          </cell>
          <cell r="BH270">
            <v>1</v>
          </cell>
          <cell r="BI270" t="str">
            <v>729537</v>
          </cell>
          <cell r="BJ270">
            <v>8.702</v>
          </cell>
          <cell r="BK270" t="str">
            <v>729537</v>
          </cell>
          <cell r="BL270" t="str">
            <v>#NA</v>
          </cell>
          <cell r="BM270" t="str">
            <v>#NA</v>
          </cell>
          <cell r="BN270" t="str">
            <v>#NA</v>
          </cell>
          <cell r="BO270" t="str">
            <v>#NA</v>
          </cell>
          <cell r="BP270" t="str">
            <v>729537</v>
          </cell>
          <cell r="BQ270" t="str">
            <v>#NA</v>
          </cell>
          <cell r="BR270" t="str">
            <v>#NA</v>
          </cell>
          <cell r="BS270" t="str">
            <v>#NA</v>
          </cell>
          <cell r="BT270" t="str">
            <v>#NA</v>
          </cell>
          <cell r="BU270" t="str">
            <v>#NA</v>
          </cell>
          <cell r="BV270" t="str">
            <v>729537</v>
          </cell>
          <cell r="BW270">
            <v>8.98</v>
          </cell>
        </row>
        <row r="271">
          <cell r="A271" t="str">
            <v>539874</v>
          </cell>
          <cell r="B271" t="str">
            <v>I:SPI</v>
          </cell>
          <cell r="C271" t="str">
            <v>SAN PAOLO IMI</v>
          </cell>
          <cell r="D271">
            <v>11.087999999999999</v>
          </cell>
          <cell r="E271">
            <v>1475121</v>
          </cell>
          <cell r="F271">
            <v>16344.35</v>
          </cell>
          <cell r="G271">
            <v>11.228999999999999</v>
          </cell>
          <cell r="H271">
            <v>8.7989999999999995</v>
          </cell>
          <cell r="I271">
            <v>-1.1679999999999999</v>
          </cell>
          <cell r="J271" t="str">
            <v>539874</v>
          </cell>
          <cell r="K271" t="str">
            <v>I:SPI</v>
          </cell>
          <cell r="L271">
            <v>7.3789999999999996</v>
          </cell>
          <cell r="M271">
            <v>7.0270000000000001</v>
          </cell>
          <cell r="N271">
            <v>4.8019999999999996</v>
          </cell>
          <cell r="P271" t="str">
            <v>539874</v>
          </cell>
          <cell r="Q271">
            <v>-4.3840000000000003</v>
          </cell>
          <cell r="R271">
            <v>-15.512</v>
          </cell>
          <cell r="S271" t="str">
            <v>539874</v>
          </cell>
          <cell r="T271" t="str">
            <v>I:SPI</v>
          </cell>
          <cell r="U271">
            <v>9448.5</v>
          </cell>
          <cell r="V271">
            <v>1.32</v>
          </cell>
          <cell r="W271">
            <v>3</v>
          </cell>
          <cell r="X271">
            <v>1.4630000000000001</v>
          </cell>
          <cell r="Y271">
            <v>99239.437999999995</v>
          </cell>
          <cell r="Z271">
            <v>0.56200000000000006</v>
          </cell>
          <cell r="AA271" t="str">
            <v>539874</v>
          </cell>
          <cell r="AB271">
            <v>39.200000000000003</v>
          </cell>
          <cell r="AC271">
            <v>10.506</v>
          </cell>
          <cell r="AD271">
            <v>10.699</v>
          </cell>
          <cell r="AE271">
            <v>109181.625</v>
          </cell>
          <cell r="AF271">
            <v>10204.799999999999</v>
          </cell>
          <cell r="AG271" t="str">
            <v>539874</v>
          </cell>
          <cell r="AH271">
            <v>3.609</v>
          </cell>
          <cell r="AI271">
            <v>10.326000000000001</v>
          </cell>
          <cell r="AJ271">
            <v>10.58</v>
          </cell>
          <cell r="AL271" t="str">
            <v>539874</v>
          </cell>
          <cell r="AM271">
            <v>38394</v>
          </cell>
          <cell r="AN271">
            <v>38212</v>
          </cell>
          <cell r="AO271">
            <v>-12.005000000000001</v>
          </cell>
          <cell r="AP271" t="str">
            <v>539874</v>
          </cell>
          <cell r="AQ271">
            <v>-2.3919999999999999</v>
          </cell>
          <cell r="AR271">
            <v>0.376</v>
          </cell>
          <cell r="AU271" t="str">
            <v>539874</v>
          </cell>
          <cell r="AV271">
            <v>23.141999999999999</v>
          </cell>
          <cell r="AW271">
            <v>-20.643000000000001</v>
          </cell>
          <cell r="AY271" t="str">
            <v>539874</v>
          </cell>
          <cell r="AZ271" t="str">
            <v>I:SPI</v>
          </cell>
          <cell r="BA271">
            <v>9.8420000000000005</v>
          </cell>
          <cell r="BB271">
            <v>10.683</v>
          </cell>
          <cell r="BC271">
            <v>8585.1</v>
          </cell>
          <cell r="BD271" t="str">
            <v>539874</v>
          </cell>
          <cell r="BE271" t="str">
            <v>I:SPI</v>
          </cell>
          <cell r="BF271">
            <v>12.387</v>
          </cell>
          <cell r="BG271">
            <v>-10.487</v>
          </cell>
          <cell r="BH271">
            <v>1</v>
          </cell>
          <cell r="BI271" t="str">
            <v>539874</v>
          </cell>
          <cell r="BJ271">
            <v>84935.375</v>
          </cell>
          <cell r="BK271" t="str">
            <v>539874</v>
          </cell>
          <cell r="BL271">
            <v>8000</v>
          </cell>
          <cell r="BM271" t="str">
            <v>FINANCIALS</v>
          </cell>
          <cell r="BN271">
            <v>8300</v>
          </cell>
          <cell r="BO271" t="str">
            <v>BANKS</v>
          </cell>
          <cell r="BP271" t="str">
            <v>539874</v>
          </cell>
          <cell r="BQ271">
            <v>8350</v>
          </cell>
          <cell r="BR271" t="str">
            <v>BANKS</v>
          </cell>
          <cell r="BS271">
            <v>8355</v>
          </cell>
          <cell r="BT271" t="str">
            <v>BANKS</v>
          </cell>
          <cell r="BU271" t="str">
            <v>LARGE</v>
          </cell>
          <cell r="BV271" t="str">
            <v>539874</v>
          </cell>
          <cell r="BW271">
            <v>10.032</v>
          </cell>
        </row>
        <row r="272">
          <cell r="A272" t="str">
            <v>779056</v>
          </cell>
          <cell r="B272" t="str">
            <v>I:SCH</v>
          </cell>
          <cell r="C272" t="str">
            <v>SCHIAPPARELLI</v>
          </cell>
          <cell r="D272">
            <v>4.4999999999999998E-2</v>
          </cell>
          <cell r="E272">
            <v>609807</v>
          </cell>
          <cell r="F272">
            <v>27.56</v>
          </cell>
          <cell r="G272">
            <v>8.1000000000000003E-2</v>
          </cell>
          <cell r="H272">
            <v>4.2000000000000003E-2</v>
          </cell>
          <cell r="I272">
            <v>-0.221</v>
          </cell>
          <cell r="J272" t="str">
            <v>779056</v>
          </cell>
          <cell r="K272" t="str">
            <v>I:SCH</v>
          </cell>
          <cell r="L272">
            <v>-4.4489999999999998</v>
          </cell>
          <cell r="M272">
            <v>3.9169999999999998</v>
          </cell>
          <cell r="N272">
            <v>-40.719000000000001</v>
          </cell>
          <cell r="P272" t="str">
            <v>779056</v>
          </cell>
          <cell r="Q272">
            <v>-7.4939999999999998</v>
          </cell>
          <cell r="R272">
            <v>-61.031999999999996</v>
          </cell>
          <cell r="S272" t="str">
            <v>779056</v>
          </cell>
          <cell r="T272" t="str">
            <v>I:SCH</v>
          </cell>
          <cell r="U272">
            <v>2482.8000000000002</v>
          </cell>
          <cell r="V272">
            <v>0.60599999999999998</v>
          </cell>
          <cell r="W272">
            <v>9</v>
          </cell>
          <cell r="X272">
            <v>1.093</v>
          </cell>
          <cell r="Y272">
            <v>114.593</v>
          </cell>
          <cell r="Z272">
            <v>-2.3809999999999998</v>
          </cell>
          <cell r="AA272" t="str">
            <v>779056</v>
          </cell>
          <cell r="AB272">
            <v>-19.7</v>
          </cell>
          <cell r="AC272">
            <v>4.4999999999999998E-2</v>
          </cell>
          <cell r="AD272">
            <v>4.5999999999999999E-2</v>
          </cell>
          <cell r="AE272">
            <v>114.08499999999999</v>
          </cell>
          <cell r="AF272">
            <v>2486</v>
          </cell>
          <cell r="AG272" t="str">
            <v>779056</v>
          </cell>
          <cell r="AH272">
            <v>-8.2200000000000006</v>
          </cell>
          <cell r="AI272">
            <v>4.7E-2</v>
          </cell>
          <cell r="AJ272">
            <v>7.5999999999999998E-2</v>
          </cell>
          <cell r="AL272" t="str">
            <v>779056</v>
          </cell>
          <cell r="AM272">
            <v>38236</v>
          </cell>
          <cell r="AN272">
            <v>38299</v>
          </cell>
          <cell r="AO272">
            <v>-15.115</v>
          </cell>
          <cell r="AP272" t="str">
            <v>779056</v>
          </cell>
          <cell r="AQ272">
            <v>-14.221</v>
          </cell>
          <cell r="AR272">
            <v>-2.5670000000000002</v>
          </cell>
          <cell r="AU272" t="str">
            <v>779056</v>
          </cell>
          <cell r="AV272">
            <v>3.08</v>
          </cell>
          <cell r="AW272">
            <v>-40.704999999999998</v>
          </cell>
          <cell r="AY272" t="str">
            <v>779056</v>
          </cell>
          <cell r="AZ272" t="str">
            <v>I:SCH</v>
          </cell>
          <cell r="BA272">
            <v>0.06</v>
          </cell>
          <cell r="BB272">
            <v>4.5999999999999999E-2</v>
          </cell>
          <cell r="BC272">
            <v>3025.4</v>
          </cell>
          <cell r="BD272" t="str">
            <v>779056</v>
          </cell>
          <cell r="BE272" t="str">
            <v>I:SCH</v>
          </cell>
          <cell r="BF272">
            <v>6.5000000000000002E-2</v>
          </cell>
          <cell r="BG272">
            <v>-30.548999999999999</v>
          </cell>
          <cell r="BH272">
            <v>1</v>
          </cell>
          <cell r="BI272" t="str">
            <v>779056</v>
          </cell>
          <cell r="BJ272">
            <v>174.643</v>
          </cell>
          <cell r="BK272" t="str">
            <v>779056</v>
          </cell>
          <cell r="BL272" t="str">
            <v>#NA</v>
          </cell>
          <cell r="BM272" t="str">
            <v>#NA</v>
          </cell>
          <cell r="BN272" t="str">
            <v>#NA</v>
          </cell>
          <cell r="BO272" t="str">
            <v>#NA</v>
          </cell>
          <cell r="BP272" t="str">
            <v>779056</v>
          </cell>
          <cell r="BQ272" t="str">
            <v>#NA</v>
          </cell>
          <cell r="BR272" t="str">
            <v>#NA</v>
          </cell>
          <cell r="BS272" t="str">
            <v>#NA</v>
          </cell>
          <cell r="BT272" t="str">
            <v>#NA</v>
          </cell>
          <cell r="BU272" t="str">
            <v>#NA</v>
          </cell>
          <cell r="BV272" t="str">
            <v>779056</v>
          </cell>
          <cell r="BW272">
            <v>5.0999999999999997E-2</v>
          </cell>
        </row>
        <row r="273">
          <cell r="A273" t="str">
            <v>27337K</v>
          </cell>
          <cell r="B273" t="str">
            <v>I:SGPS</v>
          </cell>
          <cell r="C273" t="str">
            <v>SEAT PAGINE GIALLE</v>
          </cell>
          <cell r="D273">
            <v>0.34399999999999997</v>
          </cell>
          <cell r="E273">
            <v>8115212</v>
          </cell>
          <cell r="F273">
            <v>2795.69</v>
          </cell>
          <cell r="G273">
            <v>0.433</v>
          </cell>
          <cell r="H273">
            <v>0.26</v>
          </cell>
          <cell r="I273">
            <v>-1.2070000000000001</v>
          </cell>
          <cell r="J273" t="str">
            <v>27337K</v>
          </cell>
          <cell r="K273" t="str">
            <v>I:SGPS</v>
          </cell>
          <cell r="L273">
            <v>4.4359999999999999</v>
          </cell>
          <cell r="M273">
            <v>17.988</v>
          </cell>
          <cell r="N273">
            <v>-19.596</v>
          </cell>
          <cell r="P273" t="str">
            <v>27337K</v>
          </cell>
          <cell r="Q273">
            <v>6.577</v>
          </cell>
          <cell r="R273">
            <v>-39.908999999999999</v>
          </cell>
          <cell r="S273" t="str">
            <v>27337K</v>
          </cell>
          <cell r="T273" t="str">
            <v>I:SGPS</v>
          </cell>
          <cell r="U273">
            <v>54246.2</v>
          </cell>
          <cell r="V273">
            <v>0.92700000000000005</v>
          </cell>
          <cell r="W273">
            <v>7</v>
          </cell>
          <cell r="X273" t="str">
            <v>#NA</v>
          </cell>
          <cell r="Y273">
            <v>17646.594000000001</v>
          </cell>
          <cell r="Z273">
            <v>0.26300000000000001</v>
          </cell>
          <cell r="AA273" t="str">
            <v>27337K</v>
          </cell>
          <cell r="AB273">
            <v>37.299999999999997</v>
          </cell>
          <cell r="AC273">
            <v>0.32400000000000001</v>
          </cell>
          <cell r="AD273">
            <v>0.33700000000000002</v>
          </cell>
          <cell r="AE273">
            <v>20507.476999999999</v>
          </cell>
          <cell r="AF273">
            <v>60075.199999999997</v>
          </cell>
          <cell r="AG273" t="str">
            <v>27337K</v>
          </cell>
          <cell r="AH273">
            <v>0.66600000000000004</v>
          </cell>
          <cell r="AI273">
            <v>0.32900000000000001</v>
          </cell>
          <cell r="AJ273">
            <v>0.42699999999999999</v>
          </cell>
          <cell r="AL273" t="str">
            <v>27337K</v>
          </cell>
          <cell r="AM273">
            <v>38092</v>
          </cell>
          <cell r="AN273">
            <v>38258</v>
          </cell>
          <cell r="AO273">
            <v>-1.0429999999999999</v>
          </cell>
          <cell r="AP273" t="str">
            <v>27337K</v>
          </cell>
          <cell r="AQ273">
            <v>-5.335</v>
          </cell>
          <cell r="AR273">
            <v>7.5999999999999998E-2</v>
          </cell>
          <cell r="AU273" t="str">
            <v>27337K</v>
          </cell>
          <cell r="AV273" t="str">
            <v>#NA</v>
          </cell>
          <cell r="AW273" t="str">
            <v>#NA</v>
          </cell>
          <cell r="AY273" t="str">
            <v>27337K</v>
          </cell>
          <cell r="AZ273" t="str">
            <v>I:SGPS</v>
          </cell>
          <cell r="BA273">
            <v>0.33400000000000002</v>
          </cell>
          <cell r="BB273">
            <v>0.33700000000000002</v>
          </cell>
          <cell r="BC273">
            <v>68699.3</v>
          </cell>
          <cell r="BD273" t="str">
            <v>27337K</v>
          </cell>
          <cell r="BE273" t="str">
            <v>I:SGPS</v>
          </cell>
          <cell r="BF273" t="str">
            <v>#NA</v>
          </cell>
          <cell r="BG273" t="str">
            <v>#NA</v>
          </cell>
          <cell r="BH273">
            <v>1</v>
          </cell>
          <cell r="BI273" t="str">
            <v>27337K</v>
          </cell>
          <cell r="BJ273">
            <v>23748.008000000002</v>
          </cell>
          <cell r="BK273" t="str">
            <v>27337K</v>
          </cell>
          <cell r="BL273">
            <v>5000</v>
          </cell>
          <cell r="BM273" t="str">
            <v>CONSUMER SERVICES</v>
          </cell>
          <cell r="BN273">
            <v>5500</v>
          </cell>
          <cell r="BO273" t="str">
            <v>MEDIA</v>
          </cell>
          <cell r="BP273" t="str">
            <v>27337K</v>
          </cell>
          <cell r="BQ273">
            <v>5550</v>
          </cell>
          <cell r="BR273" t="str">
            <v>MEDIA</v>
          </cell>
          <cell r="BS273">
            <v>5557</v>
          </cell>
          <cell r="BT273" t="str">
            <v>PUBLISHING</v>
          </cell>
          <cell r="BU273" t="str">
            <v>MEDIUM</v>
          </cell>
          <cell r="BV273" t="str">
            <v>27337K</v>
          </cell>
          <cell r="BW273">
            <v>0.30299999999999999</v>
          </cell>
        </row>
        <row r="274">
          <cell r="A274" t="str">
            <v>27339P</v>
          </cell>
          <cell r="B274" t="str">
            <v>I:PGR</v>
          </cell>
          <cell r="C274" t="str">
            <v>SEAT PAGINE GIALLE RNC</v>
          </cell>
          <cell r="D274">
            <v>0.33</v>
          </cell>
          <cell r="E274">
            <v>136075</v>
          </cell>
          <cell r="F274">
            <v>44.9</v>
          </cell>
          <cell r="G274">
            <v>0.40699999999999997</v>
          </cell>
          <cell r="H274">
            <v>0.223</v>
          </cell>
          <cell r="I274">
            <v>-1.9319999999999999</v>
          </cell>
          <cell r="J274" t="str">
            <v>27339P</v>
          </cell>
          <cell r="K274" t="str">
            <v>I:PGR</v>
          </cell>
          <cell r="L274">
            <v>4.9279999999999999</v>
          </cell>
          <cell r="M274">
            <v>28.355</v>
          </cell>
          <cell r="N274">
            <v>-18.268000000000001</v>
          </cell>
          <cell r="P274" t="str">
            <v>27339P</v>
          </cell>
          <cell r="Q274">
            <v>16.943000000000001</v>
          </cell>
          <cell r="R274">
            <v>-38.581000000000003</v>
          </cell>
          <cell r="S274" t="str">
            <v>27339P</v>
          </cell>
          <cell r="T274" t="str">
            <v>I:PGR</v>
          </cell>
          <cell r="U274">
            <v>703.1</v>
          </cell>
          <cell r="V274">
            <v>0.86</v>
          </cell>
          <cell r="W274">
            <v>8</v>
          </cell>
          <cell r="X274" t="str">
            <v>#NA</v>
          </cell>
          <cell r="Y274">
            <v>215.92099999999999</v>
          </cell>
          <cell r="Z274">
            <v>-2.2799999999999998</v>
          </cell>
          <cell r="AA274" t="str">
            <v>27339P</v>
          </cell>
          <cell r="AB274">
            <v>-28.4</v>
          </cell>
          <cell r="AC274">
            <v>0.307</v>
          </cell>
          <cell r="AD274">
            <v>0.32300000000000001</v>
          </cell>
          <cell r="AE274">
            <v>181.125</v>
          </cell>
          <cell r="AF274">
            <v>553.6</v>
          </cell>
          <cell r="AG274" t="str">
            <v>27339P</v>
          </cell>
          <cell r="AH274">
            <v>1.1579999999999999</v>
          </cell>
          <cell r="AI274">
            <v>0.314</v>
          </cell>
          <cell r="AJ274">
            <v>0.40400000000000003</v>
          </cell>
          <cell r="AL274" t="str">
            <v>27339P</v>
          </cell>
          <cell r="AM274">
            <v>38056</v>
          </cell>
          <cell r="AN274">
            <v>38286</v>
          </cell>
          <cell r="AO274">
            <v>9.3230000000000004</v>
          </cell>
          <cell r="AP274" t="str">
            <v>27339P</v>
          </cell>
          <cell r="AQ274">
            <v>-4.843</v>
          </cell>
          <cell r="AR274">
            <v>-2.4660000000000002</v>
          </cell>
          <cell r="AU274" t="str">
            <v>27339P</v>
          </cell>
          <cell r="AV274" t="str">
            <v>#NA</v>
          </cell>
          <cell r="AW274" t="str">
            <v>#NA</v>
          </cell>
          <cell r="AY274" t="str">
            <v>27339P</v>
          </cell>
          <cell r="AZ274" t="str">
            <v>I:PGR</v>
          </cell>
          <cell r="BA274">
            <v>0.313</v>
          </cell>
          <cell r="BB274">
            <v>0.32300000000000001</v>
          </cell>
          <cell r="BC274">
            <v>623.79999999999995</v>
          </cell>
          <cell r="BD274" t="str">
            <v>27339P</v>
          </cell>
          <cell r="BE274" t="str">
            <v>I:PGR</v>
          </cell>
          <cell r="BF274" t="str">
            <v>#NA</v>
          </cell>
          <cell r="BG274" t="str">
            <v>#NA</v>
          </cell>
          <cell r="BH274">
            <v>1</v>
          </cell>
          <cell r="BI274" t="str">
            <v>27339P</v>
          </cell>
          <cell r="BJ274">
            <v>213.71600000000001</v>
          </cell>
          <cell r="BK274" t="str">
            <v>27339P</v>
          </cell>
          <cell r="BL274" t="str">
            <v>#NA</v>
          </cell>
          <cell r="BM274" t="str">
            <v>#NA</v>
          </cell>
          <cell r="BN274" t="str">
            <v>#NA</v>
          </cell>
          <cell r="BO274" t="str">
            <v>#NA</v>
          </cell>
          <cell r="BP274" t="str">
            <v>27339P</v>
          </cell>
          <cell r="BQ274" t="str">
            <v>#NA</v>
          </cell>
          <cell r="BR274" t="str">
            <v>#NA</v>
          </cell>
          <cell r="BS274" t="str">
            <v>#NA</v>
          </cell>
          <cell r="BT274" t="str">
            <v>#NA</v>
          </cell>
          <cell r="BU274" t="str">
            <v>#NA</v>
          </cell>
          <cell r="BV274" t="str">
            <v>27339P</v>
          </cell>
          <cell r="BW274">
            <v>0.27800000000000002</v>
          </cell>
        </row>
        <row r="275">
          <cell r="A275" t="str">
            <v>15188U</v>
          </cell>
          <cell r="B275" t="str">
            <v>I:SIAS</v>
          </cell>
          <cell r="C275" t="str">
            <v>SIAS</v>
          </cell>
          <cell r="D275">
            <v>11.928000000000001</v>
          </cell>
          <cell r="E275">
            <v>127500</v>
          </cell>
          <cell r="F275">
            <v>1524.9</v>
          </cell>
          <cell r="G275">
            <v>12.308</v>
          </cell>
          <cell r="H275">
            <v>6.2</v>
          </cell>
          <cell r="I275">
            <v>-0.309</v>
          </cell>
          <cell r="J275" t="str">
            <v>15188U</v>
          </cell>
          <cell r="K275" t="str">
            <v>I:SIAS</v>
          </cell>
          <cell r="L275">
            <v>8.1709999999999994</v>
          </cell>
          <cell r="M275">
            <v>19.067</v>
          </cell>
          <cell r="N275">
            <v>79.147999999999996</v>
          </cell>
          <cell r="P275" t="str">
            <v>15188U</v>
          </cell>
          <cell r="Q275">
            <v>7.6559999999999997</v>
          </cell>
          <cell r="R275">
            <v>58.835000000000001</v>
          </cell>
          <cell r="S275" t="str">
            <v>15188U</v>
          </cell>
          <cell r="T275" t="str">
            <v>I:SIAS</v>
          </cell>
          <cell r="U275">
            <v>354.4</v>
          </cell>
          <cell r="V275">
            <v>0.21299999999999999</v>
          </cell>
          <cell r="W275">
            <v>7</v>
          </cell>
          <cell r="X275">
            <v>0.38100000000000001</v>
          </cell>
          <cell r="Y275">
            <v>3870.19</v>
          </cell>
          <cell r="Z275">
            <v>-0.33400000000000002</v>
          </cell>
          <cell r="AA275" t="str">
            <v>15188U</v>
          </cell>
          <cell r="AB275">
            <v>50.3</v>
          </cell>
          <cell r="AC275">
            <v>10.776</v>
          </cell>
          <cell r="AD275">
            <v>11.688000000000001</v>
          </cell>
          <cell r="AE275">
            <v>5536.5349999999999</v>
          </cell>
          <cell r="AF275">
            <v>476.6</v>
          </cell>
          <cell r="AG275" t="str">
            <v>15188U</v>
          </cell>
          <cell r="AH275">
            <v>4.4000000000000004</v>
          </cell>
          <cell r="AI275">
            <v>11.026999999999999</v>
          </cell>
          <cell r="AJ275">
            <v>6.6580000000000004</v>
          </cell>
          <cell r="AL275" t="str">
            <v>15188U</v>
          </cell>
          <cell r="AM275">
            <v>38390</v>
          </cell>
          <cell r="AN275">
            <v>38076</v>
          </cell>
          <cell r="AO275">
            <v>3.5999999999999997E-2</v>
          </cell>
          <cell r="AP275" t="str">
            <v>15188U</v>
          </cell>
          <cell r="AQ275">
            <v>-1.601</v>
          </cell>
          <cell r="AR275">
            <v>-0.52100000000000002</v>
          </cell>
          <cell r="AU275" t="str">
            <v>15188U</v>
          </cell>
          <cell r="AV275" t="str">
            <v>#NA</v>
          </cell>
          <cell r="AW275" t="str">
            <v>#NA</v>
          </cell>
          <cell r="AY275" t="str">
            <v>15188U</v>
          </cell>
          <cell r="AZ275" t="str">
            <v>I:SIAS</v>
          </cell>
          <cell r="BA275">
            <v>9.1280000000000001</v>
          </cell>
          <cell r="BB275">
            <v>11.661</v>
          </cell>
          <cell r="BC275">
            <v>375</v>
          </cell>
          <cell r="BD275" t="str">
            <v>15188U</v>
          </cell>
          <cell r="BE275" t="str">
            <v>I:SIAS</v>
          </cell>
          <cell r="BF275" t="str">
            <v>#NA</v>
          </cell>
          <cell r="BG275" t="str">
            <v>#NA</v>
          </cell>
          <cell r="BH275">
            <v>1</v>
          </cell>
          <cell r="BI275" t="str">
            <v>15188U</v>
          </cell>
          <cell r="BJ275">
            <v>3451.3470000000002</v>
          </cell>
          <cell r="BK275" t="str">
            <v>15188U</v>
          </cell>
          <cell r="BL275">
            <v>2000</v>
          </cell>
          <cell r="BM275" t="str">
            <v>INDUSTRIALS</v>
          </cell>
          <cell r="BN275">
            <v>2700</v>
          </cell>
          <cell r="BO275" t="str">
            <v>INDUSTRIAL GOODS &amp; SERVICES</v>
          </cell>
          <cell r="BP275" t="str">
            <v>15188U</v>
          </cell>
          <cell r="BQ275">
            <v>2770</v>
          </cell>
          <cell r="BR275" t="str">
            <v>INDUSTRIAL TRANSPORTATION</v>
          </cell>
          <cell r="BS275">
            <v>2777</v>
          </cell>
          <cell r="BT275" t="str">
            <v>TRANSPORTATION SERVICES</v>
          </cell>
          <cell r="BU275" t="str">
            <v>SMALL</v>
          </cell>
          <cell r="BV275" t="str">
            <v>15188U</v>
          </cell>
          <cell r="BW275">
            <v>10.247</v>
          </cell>
        </row>
        <row r="276">
          <cell r="A276" t="str">
            <v>673218</v>
          </cell>
          <cell r="B276" t="str">
            <v>I:SIC</v>
          </cell>
          <cell r="C276" t="str">
            <v>SICC</v>
          </cell>
          <cell r="D276">
            <v>1.07</v>
          </cell>
          <cell r="E276">
            <v>13500</v>
          </cell>
          <cell r="F276">
            <v>14.44</v>
          </cell>
          <cell r="G276">
            <v>1.2689999999999999</v>
          </cell>
          <cell r="H276">
            <v>1.01</v>
          </cell>
          <cell r="I276">
            <v>4.9020000000000001</v>
          </cell>
          <cell r="J276" t="str">
            <v>673218</v>
          </cell>
          <cell r="K276" t="str">
            <v>I:SIC</v>
          </cell>
          <cell r="L276">
            <v>-3.6040000000000001</v>
          </cell>
          <cell r="M276">
            <v>-4.4640000000000004</v>
          </cell>
          <cell r="N276">
            <v>-15.682</v>
          </cell>
          <cell r="P276" t="str">
            <v>673218</v>
          </cell>
          <cell r="Q276">
            <v>-15.875999999999999</v>
          </cell>
          <cell r="R276">
            <v>-35.994999999999997</v>
          </cell>
          <cell r="S276" t="str">
            <v>673218</v>
          </cell>
          <cell r="T276" t="str">
            <v>I:SIC</v>
          </cell>
          <cell r="U276">
            <v>3.3</v>
          </cell>
          <cell r="V276">
            <v>-9.9000000000000005E-2</v>
          </cell>
          <cell r="W276">
            <v>3</v>
          </cell>
          <cell r="X276">
            <v>0.33800000000000002</v>
          </cell>
          <cell r="Y276">
            <v>3.4409999999999998</v>
          </cell>
          <cell r="Z276">
            <v>4.9020000000000001</v>
          </cell>
          <cell r="AA276" t="str">
            <v>673218</v>
          </cell>
          <cell r="AB276">
            <v>120.9</v>
          </cell>
          <cell r="AC276">
            <v>1.0880000000000001</v>
          </cell>
          <cell r="AD276">
            <v>1.0529999999999999</v>
          </cell>
          <cell r="AE276">
            <v>3.472</v>
          </cell>
          <cell r="AF276">
            <v>3.4</v>
          </cell>
          <cell r="AG276" t="str">
            <v>673218</v>
          </cell>
          <cell r="AH276">
            <v>-7.3739999999999997</v>
          </cell>
          <cell r="AI276">
            <v>1.1100000000000001</v>
          </cell>
          <cell r="AJ276">
            <v>1.2689999999999999</v>
          </cell>
          <cell r="AL276" t="str">
            <v>673218</v>
          </cell>
          <cell r="AM276">
            <v>38035</v>
          </cell>
          <cell r="AN276">
            <v>38394</v>
          </cell>
          <cell r="AO276">
            <v>-23.495999999999999</v>
          </cell>
          <cell r="AP276" t="str">
            <v>673218</v>
          </cell>
          <cell r="AQ276">
            <v>-13.375</v>
          </cell>
          <cell r="AR276">
            <v>4.7160000000000002</v>
          </cell>
          <cell r="AU276" t="str">
            <v>673218</v>
          </cell>
          <cell r="AV276">
            <v>64.117000000000004</v>
          </cell>
          <cell r="AW276">
            <v>20.331</v>
          </cell>
          <cell r="AY276" t="str">
            <v>673218</v>
          </cell>
          <cell r="AZ276" t="str">
            <v>I:SIC</v>
          </cell>
          <cell r="BA276">
            <v>1.1539999999999999</v>
          </cell>
          <cell r="BB276">
            <v>1.0549999999999999</v>
          </cell>
          <cell r="BC276">
            <v>2.7</v>
          </cell>
          <cell r="BD276" t="str">
            <v>673218</v>
          </cell>
          <cell r="BE276" t="str">
            <v>I:SIC</v>
          </cell>
          <cell r="BF276">
            <v>0.82</v>
          </cell>
          <cell r="BG276">
            <v>30.488</v>
          </cell>
          <cell r="BH276">
            <v>1</v>
          </cell>
          <cell r="BI276" t="str">
            <v>673218</v>
          </cell>
          <cell r="BJ276">
            <v>3.173</v>
          </cell>
          <cell r="BK276" t="str">
            <v>673218</v>
          </cell>
          <cell r="BL276" t="str">
            <v>#NA</v>
          </cell>
          <cell r="BM276" t="str">
            <v>#NA</v>
          </cell>
          <cell r="BN276" t="str">
            <v>#NA</v>
          </cell>
          <cell r="BO276" t="str">
            <v>#NA</v>
          </cell>
          <cell r="BP276" t="str">
            <v>673218</v>
          </cell>
          <cell r="BQ276" t="str">
            <v>#NA</v>
          </cell>
          <cell r="BR276" t="str">
            <v>#NA</v>
          </cell>
          <cell r="BS276" t="str">
            <v>#NA</v>
          </cell>
          <cell r="BT276" t="str">
            <v>#NA</v>
          </cell>
          <cell r="BU276" t="str">
            <v>#NA</v>
          </cell>
          <cell r="BV276" t="str">
            <v>673218</v>
          </cell>
          <cell r="BW276">
            <v>1.1140000000000001</v>
          </cell>
        </row>
        <row r="277">
          <cell r="A277" t="str">
            <v>702028</v>
          </cell>
          <cell r="B277" t="str">
            <v>I:SIT</v>
          </cell>
          <cell r="C277" t="str">
            <v>SIRTI</v>
          </cell>
          <cell r="D277">
            <v>2.0739999999999998</v>
          </cell>
          <cell r="E277">
            <v>221976</v>
          </cell>
          <cell r="F277">
            <v>459.49</v>
          </cell>
          <cell r="G277">
            <v>2.1219999999999999</v>
          </cell>
          <cell r="H277">
            <v>1.7110000000000001</v>
          </cell>
          <cell r="I277">
            <v>-1.4259999999999999</v>
          </cell>
          <cell r="J277" t="str">
            <v>702028</v>
          </cell>
          <cell r="K277" t="str">
            <v>I:SIT</v>
          </cell>
          <cell r="L277">
            <v>9.3309999999999995</v>
          </cell>
          <cell r="M277">
            <v>13.148</v>
          </cell>
          <cell r="N277">
            <v>19.745999999999999</v>
          </cell>
          <cell r="P277" t="str">
            <v>702028</v>
          </cell>
          <cell r="Q277">
            <v>1.7370000000000001</v>
          </cell>
          <cell r="R277">
            <v>-0.56699999999999995</v>
          </cell>
          <cell r="S277" t="str">
            <v>702028</v>
          </cell>
          <cell r="T277" t="str">
            <v>I:SIT</v>
          </cell>
          <cell r="U277">
            <v>387.6</v>
          </cell>
          <cell r="V277">
            <v>0.61699999999999999</v>
          </cell>
          <cell r="W277">
            <v>3</v>
          </cell>
          <cell r="X277">
            <v>0.58799999999999997</v>
          </cell>
          <cell r="Y277">
            <v>772.70500000000004</v>
          </cell>
          <cell r="Z277">
            <v>0.97399999999999998</v>
          </cell>
          <cell r="AA277" t="str">
            <v>702028</v>
          </cell>
          <cell r="AB277">
            <v>239.4</v>
          </cell>
          <cell r="AC277">
            <v>1.9139999999999999</v>
          </cell>
          <cell r="AD277">
            <v>2.0049999999999999</v>
          </cell>
          <cell r="AE277">
            <v>1568.9870000000001</v>
          </cell>
          <cell r="AF277">
            <v>770</v>
          </cell>
          <cell r="AG277" t="str">
            <v>702028</v>
          </cell>
          <cell r="AH277">
            <v>5.56</v>
          </cell>
          <cell r="AI277">
            <v>1.897</v>
          </cell>
          <cell r="AJ277">
            <v>1.732</v>
          </cell>
          <cell r="AL277" t="str">
            <v>702028</v>
          </cell>
          <cell r="AM277">
            <v>38394</v>
          </cell>
          <cell r="AN277">
            <v>38036</v>
          </cell>
          <cell r="AO277">
            <v>-5.8840000000000003</v>
          </cell>
          <cell r="AP277" t="str">
            <v>702028</v>
          </cell>
          <cell r="AQ277">
            <v>-0.441</v>
          </cell>
          <cell r="AR277">
            <v>0.78700000000000003</v>
          </cell>
          <cell r="AU277" t="str">
            <v>702028</v>
          </cell>
          <cell r="AV277">
            <v>161.38900000000001</v>
          </cell>
          <cell r="AW277">
            <v>117.60299999999999</v>
          </cell>
          <cell r="AY277" t="str">
            <v>702028</v>
          </cell>
          <cell r="AZ277" t="str">
            <v>I:SIT</v>
          </cell>
          <cell r="BA277">
            <v>1.8660000000000001</v>
          </cell>
          <cell r="BB277">
            <v>2.0009999999999999</v>
          </cell>
          <cell r="BC277">
            <v>339.7</v>
          </cell>
          <cell r="BD277" t="str">
            <v>702028</v>
          </cell>
          <cell r="BE277" t="str">
            <v>I:SIT</v>
          </cell>
          <cell r="BF277">
            <v>0.91100000000000003</v>
          </cell>
          <cell r="BG277">
            <v>127.76</v>
          </cell>
          <cell r="BH277">
            <v>1</v>
          </cell>
          <cell r="BI277" t="str">
            <v>702028</v>
          </cell>
          <cell r="BJ277">
            <v>646.40800000000002</v>
          </cell>
          <cell r="BK277" t="str">
            <v>702028</v>
          </cell>
          <cell r="BL277" t="str">
            <v>#NA</v>
          </cell>
          <cell r="BM277" t="str">
            <v>#NA</v>
          </cell>
          <cell r="BN277" t="str">
            <v>#NA</v>
          </cell>
          <cell r="BO277" t="str">
            <v>#NA</v>
          </cell>
          <cell r="BP277" t="str">
            <v>702028</v>
          </cell>
          <cell r="BQ277" t="str">
            <v>#NA</v>
          </cell>
          <cell r="BR277" t="str">
            <v>#NA</v>
          </cell>
          <cell r="BS277" t="str">
            <v>#NA</v>
          </cell>
          <cell r="BT277" t="str">
            <v>#NA</v>
          </cell>
          <cell r="BU277" t="str">
            <v>#NA</v>
          </cell>
          <cell r="BV277" t="str">
            <v>702028</v>
          </cell>
          <cell r="BW277">
            <v>1.873</v>
          </cell>
        </row>
        <row r="278">
          <cell r="A278" t="str">
            <v>929384</v>
          </cell>
          <cell r="B278" t="str">
            <v>I:SMI</v>
          </cell>
          <cell r="C278" t="str">
            <v>SMI</v>
          </cell>
          <cell r="D278">
            <v>0.51700000000000002</v>
          </cell>
          <cell r="E278">
            <v>322334</v>
          </cell>
          <cell r="F278">
            <v>166.65</v>
          </cell>
          <cell r="G278">
            <v>0.56799999999999995</v>
          </cell>
          <cell r="H278">
            <v>0.314</v>
          </cell>
          <cell r="I278">
            <v>-0.97599999999999998</v>
          </cell>
          <cell r="J278" t="str">
            <v>929384</v>
          </cell>
          <cell r="K278" t="str">
            <v>I:SMI</v>
          </cell>
          <cell r="L278">
            <v>1.3320000000000001</v>
          </cell>
          <cell r="M278">
            <v>18.966000000000001</v>
          </cell>
          <cell r="N278">
            <v>-8.0820000000000007</v>
          </cell>
          <cell r="P278" t="str">
            <v>929384</v>
          </cell>
          <cell r="Q278">
            <v>7.5540000000000003</v>
          </cell>
          <cell r="R278">
            <v>-28.395</v>
          </cell>
          <cell r="S278" t="str">
            <v>929384</v>
          </cell>
          <cell r="T278" t="str">
            <v>I:SMI</v>
          </cell>
          <cell r="U278">
            <v>742.8</v>
          </cell>
          <cell r="V278">
            <v>0.158</v>
          </cell>
          <cell r="W278">
            <v>7</v>
          </cell>
          <cell r="X278">
            <v>0.86899999999999999</v>
          </cell>
          <cell r="Y278">
            <v>371.089</v>
          </cell>
          <cell r="Z278">
            <v>-0.995</v>
          </cell>
          <cell r="AA278" t="str">
            <v>929384</v>
          </cell>
          <cell r="AB278">
            <v>12.7</v>
          </cell>
          <cell r="AC278">
            <v>0.495</v>
          </cell>
          <cell r="AD278">
            <v>0.52</v>
          </cell>
          <cell r="AE278">
            <v>406.99</v>
          </cell>
          <cell r="AF278">
            <v>776.7</v>
          </cell>
          <cell r="AG278" t="str">
            <v>929384</v>
          </cell>
          <cell r="AH278">
            <v>-2.4390000000000001</v>
          </cell>
          <cell r="AI278">
            <v>0.51100000000000001</v>
          </cell>
          <cell r="AJ278">
            <v>0.56299999999999994</v>
          </cell>
          <cell r="AL278" t="str">
            <v>929384</v>
          </cell>
          <cell r="AM278">
            <v>38034</v>
          </cell>
          <cell r="AN278">
            <v>38181</v>
          </cell>
          <cell r="AO278">
            <v>-6.6000000000000003E-2</v>
          </cell>
          <cell r="AP278" t="str">
            <v>929384</v>
          </cell>
          <cell r="AQ278">
            <v>-8.44</v>
          </cell>
          <cell r="AR278">
            <v>-1.181</v>
          </cell>
          <cell r="AU278" t="str">
            <v>929384</v>
          </cell>
          <cell r="AV278">
            <v>-22.064</v>
          </cell>
          <cell r="AW278">
            <v>-65.849999999999994</v>
          </cell>
          <cell r="AY278" t="str">
            <v>929384</v>
          </cell>
          <cell r="AZ278" t="str">
            <v>I:SMI</v>
          </cell>
          <cell r="BA278">
            <v>0.44600000000000001</v>
          </cell>
          <cell r="BB278">
            <v>0.52</v>
          </cell>
          <cell r="BC278">
            <v>558.1</v>
          </cell>
          <cell r="BD278" t="str">
            <v>929384</v>
          </cell>
          <cell r="BE278" t="str">
            <v>I:SMI</v>
          </cell>
          <cell r="BF278">
            <v>1.1679999999999999</v>
          </cell>
          <cell r="BG278">
            <v>-55.692999999999998</v>
          </cell>
          <cell r="BH278">
            <v>1</v>
          </cell>
          <cell r="BI278" t="str">
            <v>929384</v>
          </cell>
          <cell r="BJ278">
            <v>248.214</v>
          </cell>
          <cell r="BK278" t="str">
            <v>929384</v>
          </cell>
          <cell r="BL278" t="str">
            <v>#NA</v>
          </cell>
          <cell r="BM278" t="str">
            <v>#NA</v>
          </cell>
          <cell r="BN278" t="str">
            <v>#NA</v>
          </cell>
          <cell r="BO278" t="str">
            <v>#NA</v>
          </cell>
          <cell r="BP278" t="str">
            <v>929384</v>
          </cell>
          <cell r="BQ278" t="str">
            <v>#NA</v>
          </cell>
          <cell r="BR278" t="str">
            <v>#NA</v>
          </cell>
          <cell r="BS278" t="str">
            <v>#NA</v>
          </cell>
          <cell r="BT278" t="str">
            <v>#NA</v>
          </cell>
          <cell r="BU278" t="str">
            <v>#NA</v>
          </cell>
          <cell r="BV278" t="str">
            <v>929384</v>
          </cell>
          <cell r="BW278">
            <v>0.45500000000000002</v>
          </cell>
        </row>
        <row r="279">
          <cell r="A279" t="str">
            <v>779059</v>
          </cell>
          <cell r="B279" t="str">
            <v>I:SMIR</v>
          </cell>
          <cell r="C279" t="str">
            <v>SMI RNC</v>
          </cell>
          <cell r="D279">
            <v>0.47799999999999998</v>
          </cell>
          <cell r="E279">
            <v>57216</v>
          </cell>
          <cell r="F279">
            <v>27.35</v>
          </cell>
          <cell r="G279">
            <v>0.49399999999999999</v>
          </cell>
          <cell r="H279">
            <v>0.29399999999999998</v>
          </cell>
          <cell r="I279">
            <v>0.75900000000000001</v>
          </cell>
          <cell r="J279" t="str">
            <v>779059</v>
          </cell>
          <cell r="K279" t="str">
            <v>I:SMIR</v>
          </cell>
          <cell r="L279">
            <v>2.84</v>
          </cell>
          <cell r="M279">
            <v>19.260999999999999</v>
          </cell>
          <cell r="N279">
            <v>38.551000000000002</v>
          </cell>
          <cell r="P279" t="str">
            <v>779059</v>
          </cell>
          <cell r="Q279">
            <v>7.85</v>
          </cell>
          <cell r="R279">
            <v>18.238</v>
          </cell>
          <cell r="S279" t="str">
            <v>779059</v>
          </cell>
          <cell r="T279" t="str">
            <v>I:SMIR</v>
          </cell>
          <cell r="U279">
            <v>128.6</v>
          </cell>
          <cell r="V279">
            <v>-0.35599999999999998</v>
          </cell>
          <cell r="W279">
            <v>6</v>
          </cell>
          <cell r="X279">
            <v>0.54200000000000004</v>
          </cell>
          <cell r="Y279">
            <v>58.168999999999997</v>
          </cell>
          <cell r="Z279">
            <v>-0.5</v>
          </cell>
          <cell r="AA279" t="str">
            <v>779059</v>
          </cell>
          <cell r="AB279">
            <v>-20.399999999999999</v>
          </cell>
          <cell r="AC279">
            <v>0.45</v>
          </cell>
          <cell r="AD279">
            <v>0.47499999999999998</v>
          </cell>
          <cell r="AE279">
            <v>53.86</v>
          </cell>
          <cell r="AF279">
            <v>112.7</v>
          </cell>
          <cell r="AG279" t="str">
            <v>779059</v>
          </cell>
          <cell r="AH279">
            <v>-0.93100000000000005</v>
          </cell>
          <cell r="AI279">
            <v>0.46500000000000002</v>
          </cell>
          <cell r="AJ279">
            <v>0.34499999999999997</v>
          </cell>
          <cell r="AL279" t="str">
            <v>779059</v>
          </cell>
          <cell r="AM279">
            <v>38387</v>
          </cell>
          <cell r="AN279">
            <v>38159</v>
          </cell>
          <cell r="AO279">
            <v>0.23</v>
          </cell>
          <cell r="AP279" t="str">
            <v>779059</v>
          </cell>
          <cell r="AQ279">
            <v>-6.9320000000000004</v>
          </cell>
          <cell r="AR279">
            <v>-0.68600000000000005</v>
          </cell>
          <cell r="AU279" t="str">
            <v>779059</v>
          </cell>
          <cell r="AV279">
            <v>9.9120000000000008</v>
          </cell>
          <cell r="AW279">
            <v>-33.874000000000002</v>
          </cell>
          <cell r="AY279" t="str">
            <v>779059</v>
          </cell>
          <cell r="AZ279" t="str">
            <v>I:SMIR</v>
          </cell>
          <cell r="BA279">
            <v>0.38700000000000001</v>
          </cell>
          <cell r="BB279">
            <v>0.47399999999999998</v>
          </cell>
          <cell r="BC279">
            <v>123.4</v>
          </cell>
          <cell r="BD279" t="str">
            <v>779059</v>
          </cell>
          <cell r="BE279" t="str">
            <v>I:SMIR</v>
          </cell>
          <cell r="BF279">
            <v>0.627</v>
          </cell>
          <cell r="BG279">
            <v>-23.718</v>
          </cell>
          <cell r="BH279">
            <v>1</v>
          </cell>
          <cell r="BI279" t="str">
            <v>779059</v>
          </cell>
          <cell r="BJ279">
            <v>48.23</v>
          </cell>
          <cell r="BK279" t="str">
            <v>779059</v>
          </cell>
          <cell r="BL279" t="str">
            <v>#NA</v>
          </cell>
          <cell r="BM279" t="str">
            <v>#NA</v>
          </cell>
          <cell r="BN279" t="str">
            <v>#NA</v>
          </cell>
          <cell r="BO279" t="str">
            <v>#NA</v>
          </cell>
          <cell r="BP279" t="str">
            <v>779059</v>
          </cell>
          <cell r="BQ279" t="str">
            <v>#NA</v>
          </cell>
          <cell r="BR279" t="str">
            <v>#NA</v>
          </cell>
          <cell r="BS279" t="str">
            <v>#NA</v>
          </cell>
          <cell r="BT279" t="str">
            <v>#NA</v>
          </cell>
          <cell r="BU279" t="str">
            <v>#NA</v>
          </cell>
          <cell r="BV279" t="str">
            <v>779059</v>
          </cell>
          <cell r="BW279">
            <v>0.42099999999999999</v>
          </cell>
        </row>
        <row r="280">
          <cell r="A280" t="str">
            <v>505264</v>
          </cell>
          <cell r="B280" t="str">
            <v>I:SMU</v>
          </cell>
          <cell r="C280" t="str">
            <v>SMURFIT SISA</v>
          </cell>
          <cell r="D280">
            <v>2.2799999999999998</v>
          </cell>
          <cell r="E280">
            <v>61600</v>
          </cell>
          <cell r="F280">
            <v>140.44999999999999</v>
          </cell>
          <cell r="G280">
            <v>2.3170000000000002</v>
          </cell>
          <cell r="H280">
            <v>1.893</v>
          </cell>
          <cell r="I280">
            <v>1.333</v>
          </cell>
          <cell r="J280" t="str">
            <v>505264</v>
          </cell>
          <cell r="K280" t="str">
            <v>I:SMU</v>
          </cell>
          <cell r="L280">
            <v>0.93</v>
          </cell>
          <cell r="M280">
            <v>5.556</v>
          </cell>
          <cell r="N280">
            <v>18.135000000000002</v>
          </cell>
          <cell r="P280" t="str">
            <v>505264</v>
          </cell>
          <cell r="Q280">
            <v>-5.8559999999999999</v>
          </cell>
          <cell r="R280">
            <v>-2.1779999999999999</v>
          </cell>
          <cell r="S280" t="str">
            <v>505264</v>
          </cell>
          <cell r="T280" t="str">
            <v>I:SMU</v>
          </cell>
          <cell r="U280">
            <v>6.1</v>
          </cell>
          <cell r="V280">
            <v>-0.21099999999999999</v>
          </cell>
          <cell r="W280">
            <v>3</v>
          </cell>
          <cell r="X280" t="str">
            <v>#NA</v>
          </cell>
          <cell r="Y280">
            <v>13.614000000000001</v>
          </cell>
          <cell r="Z280">
            <v>0.441</v>
          </cell>
          <cell r="AA280" t="str">
            <v>505264</v>
          </cell>
          <cell r="AB280">
            <v>58.4</v>
          </cell>
          <cell r="AC280">
            <v>2.2170000000000001</v>
          </cell>
          <cell r="AD280">
            <v>2.2839999999999998</v>
          </cell>
          <cell r="AE280">
            <v>20.968</v>
          </cell>
          <cell r="AF280">
            <v>9.1999999999999993</v>
          </cell>
          <cell r="AG280" t="str">
            <v>505264</v>
          </cell>
          <cell r="AH280">
            <v>-2.8410000000000002</v>
          </cell>
          <cell r="AI280">
            <v>2.2589999999999999</v>
          </cell>
          <cell r="AJ280">
            <v>1.93</v>
          </cell>
          <cell r="AL280" t="str">
            <v>505264</v>
          </cell>
          <cell r="AM280">
            <v>38390</v>
          </cell>
          <cell r="AN280">
            <v>38065</v>
          </cell>
          <cell r="AO280">
            <v>-13.476000000000001</v>
          </cell>
          <cell r="AP280" t="str">
            <v>505264</v>
          </cell>
          <cell r="AQ280">
            <v>-8.8420000000000005</v>
          </cell>
          <cell r="AR280">
            <v>0.254</v>
          </cell>
          <cell r="AU280" t="str">
            <v>505264</v>
          </cell>
          <cell r="AV280">
            <v>283.86</v>
          </cell>
          <cell r="AW280">
            <v>240.07400000000001</v>
          </cell>
          <cell r="AY280" t="str">
            <v>505264</v>
          </cell>
          <cell r="AZ280" t="str">
            <v>I:SMU</v>
          </cell>
          <cell r="BA280">
            <v>2.097</v>
          </cell>
          <cell r="BB280">
            <v>2.2829999999999999</v>
          </cell>
          <cell r="BC280">
            <v>7.8</v>
          </cell>
          <cell r="BD280" t="str">
            <v>505264</v>
          </cell>
          <cell r="BE280" t="str">
            <v>I:SMU</v>
          </cell>
          <cell r="BF280">
            <v>0.65100000000000002</v>
          </cell>
          <cell r="BG280">
            <v>250.23</v>
          </cell>
          <cell r="BH280">
            <v>1</v>
          </cell>
          <cell r="BI280" t="str">
            <v>505264</v>
          </cell>
          <cell r="BJ280">
            <v>16.253</v>
          </cell>
          <cell r="BK280" t="str">
            <v>505264</v>
          </cell>
          <cell r="BL280" t="str">
            <v>#NA</v>
          </cell>
          <cell r="BM280" t="str">
            <v>#NA</v>
          </cell>
          <cell r="BN280" t="str">
            <v>#NA</v>
          </cell>
          <cell r="BO280" t="str">
            <v>#NA</v>
          </cell>
          <cell r="BP280" t="str">
            <v>505264</v>
          </cell>
          <cell r="BQ280" t="str">
            <v>#NA</v>
          </cell>
          <cell r="BR280" t="str">
            <v>#NA</v>
          </cell>
          <cell r="BS280" t="str">
            <v>#NA</v>
          </cell>
          <cell r="BT280" t="str">
            <v>#NA</v>
          </cell>
          <cell r="BU280" t="str">
            <v>#NA</v>
          </cell>
          <cell r="BV280" t="str">
            <v>505264</v>
          </cell>
          <cell r="BW280">
            <v>2.1760000000000002</v>
          </cell>
        </row>
        <row r="281">
          <cell r="A281" t="str">
            <v>936417</v>
          </cell>
          <cell r="B281" t="str">
            <v>I:SNA</v>
          </cell>
          <cell r="C281" t="str">
            <v>SNAI</v>
          </cell>
          <cell r="D281">
            <v>8.5050000000000008</v>
          </cell>
          <cell r="E281">
            <v>54943</v>
          </cell>
          <cell r="F281">
            <v>467.02</v>
          </cell>
          <cell r="G281">
            <v>8.5050000000000008</v>
          </cell>
          <cell r="H281">
            <v>2.754</v>
          </cell>
          <cell r="I281">
            <v>3.9729999999999999</v>
          </cell>
          <cell r="J281" t="str">
            <v>936417</v>
          </cell>
          <cell r="K281" t="str">
            <v>I:SNA</v>
          </cell>
          <cell r="L281">
            <v>29.748000000000001</v>
          </cell>
          <cell r="M281">
            <v>59.628</v>
          </cell>
          <cell r="N281">
            <v>123.22799999999999</v>
          </cell>
          <cell r="P281" t="str">
            <v>936417</v>
          </cell>
          <cell r="Q281">
            <v>48.216999999999999</v>
          </cell>
          <cell r="R281">
            <v>102.91500000000001</v>
          </cell>
          <cell r="S281" t="str">
            <v>936417</v>
          </cell>
          <cell r="T281" t="str">
            <v>I:SNA</v>
          </cell>
          <cell r="U281">
            <v>514.79999999999995</v>
          </cell>
          <cell r="V281">
            <v>0.68200000000000005</v>
          </cell>
          <cell r="W281">
            <v>13</v>
          </cell>
          <cell r="X281">
            <v>1.6339999999999999</v>
          </cell>
          <cell r="Y281">
            <v>3435.5970000000002</v>
          </cell>
          <cell r="Z281">
            <v>6.9539999999999997</v>
          </cell>
          <cell r="AA281" t="str">
            <v>936417</v>
          </cell>
          <cell r="AB281">
            <v>60.8</v>
          </cell>
          <cell r="AC281">
            <v>6.5369999999999999</v>
          </cell>
          <cell r="AD281">
            <v>7.0880000000000001</v>
          </cell>
          <cell r="AE281">
            <v>4032.75</v>
          </cell>
          <cell r="AF281">
            <v>545.20000000000005</v>
          </cell>
          <cell r="AG281" t="str">
            <v>936417</v>
          </cell>
          <cell r="AH281">
            <v>25.977</v>
          </cell>
          <cell r="AI281">
            <v>6.5549999999999997</v>
          </cell>
          <cell r="AJ281">
            <v>3.81</v>
          </cell>
          <cell r="AL281" t="str">
            <v>936417</v>
          </cell>
          <cell r="AM281">
            <v>38399</v>
          </cell>
          <cell r="AN281">
            <v>38068</v>
          </cell>
          <cell r="AO281">
            <v>40.597000000000001</v>
          </cell>
          <cell r="AP281" t="str">
            <v>936417</v>
          </cell>
          <cell r="AQ281">
            <v>19.977</v>
          </cell>
          <cell r="AR281">
            <v>6.7679999999999998</v>
          </cell>
          <cell r="AU281" t="str">
            <v>936417</v>
          </cell>
          <cell r="AV281">
            <v>154.023</v>
          </cell>
          <cell r="AW281">
            <v>110.238</v>
          </cell>
          <cell r="AY281" t="str">
            <v>936417</v>
          </cell>
          <cell r="AZ281" t="str">
            <v>I:SNA</v>
          </cell>
          <cell r="BA281">
            <v>4.4820000000000002</v>
          </cell>
          <cell r="BB281">
            <v>7.0659999999999998</v>
          </cell>
          <cell r="BC281">
            <v>343.6</v>
          </cell>
          <cell r="BD281" t="str">
            <v>936417</v>
          </cell>
          <cell r="BE281" t="str">
            <v>I:SNA</v>
          </cell>
          <cell r="BF281">
            <v>3.859</v>
          </cell>
          <cell r="BG281">
            <v>120.39400000000001</v>
          </cell>
          <cell r="BH281">
            <v>1</v>
          </cell>
          <cell r="BI281" t="str">
            <v>936417</v>
          </cell>
          <cell r="BJ281">
            <v>1779.7560000000001</v>
          </cell>
          <cell r="BK281" t="str">
            <v>936417</v>
          </cell>
          <cell r="BL281" t="str">
            <v>#NA</v>
          </cell>
          <cell r="BM281" t="str">
            <v>#NA</v>
          </cell>
          <cell r="BN281" t="str">
            <v>#NA</v>
          </cell>
          <cell r="BO281" t="str">
            <v>#NA</v>
          </cell>
          <cell r="BP281" t="str">
            <v>936417</v>
          </cell>
          <cell r="BQ281" t="str">
            <v>#NA</v>
          </cell>
          <cell r="BR281" t="str">
            <v>#NA</v>
          </cell>
          <cell r="BS281" t="str">
            <v>#NA</v>
          </cell>
          <cell r="BT281" t="str">
            <v>#NA</v>
          </cell>
          <cell r="BU281" t="str">
            <v>SMALL</v>
          </cell>
          <cell r="BV281" t="str">
            <v>936417</v>
          </cell>
          <cell r="BW281">
            <v>5.3220000000000001</v>
          </cell>
        </row>
        <row r="282">
          <cell r="A282" t="str">
            <v>14822X</v>
          </cell>
          <cell r="B282" t="str">
            <v>I:SNG</v>
          </cell>
          <cell r="C282" t="str">
            <v>SNAM RETE GAS</v>
          </cell>
          <cell r="D282">
            <v>4.5529999999999999</v>
          </cell>
          <cell r="E282">
            <v>1955309</v>
          </cell>
          <cell r="F282">
            <v>8901.5499999999993</v>
          </cell>
          <cell r="G282">
            <v>4.6319999999999997</v>
          </cell>
          <cell r="H282">
            <v>3.45</v>
          </cell>
          <cell r="I282">
            <v>-0.59</v>
          </cell>
          <cell r="J282" t="str">
            <v>14822X</v>
          </cell>
          <cell r="K282" t="str">
            <v>I:SNG</v>
          </cell>
          <cell r="L282">
            <v>3.0089999999999999</v>
          </cell>
          <cell r="M282">
            <v>15.266</v>
          </cell>
          <cell r="N282">
            <v>26.719000000000001</v>
          </cell>
          <cell r="P282" t="str">
            <v>14822X</v>
          </cell>
          <cell r="Q282">
            <v>3.8540000000000001</v>
          </cell>
          <cell r="R282">
            <v>6.4050000000000002</v>
          </cell>
          <cell r="S282" t="str">
            <v>14822X</v>
          </cell>
          <cell r="T282" t="str">
            <v>I:SNG</v>
          </cell>
          <cell r="U282">
            <v>8962.2999999999993</v>
          </cell>
          <cell r="V282">
            <v>0.22900000000000001</v>
          </cell>
          <cell r="W282">
            <v>4</v>
          </cell>
          <cell r="X282">
            <v>0.28000000000000003</v>
          </cell>
          <cell r="Y282">
            <v>38466.445</v>
          </cell>
          <cell r="Z282">
            <v>-0.61099999999999999</v>
          </cell>
          <cell r="AA282" t="str">
            <v>14822X</v>
          </cell>
          <cell r="AB282">
            <v>21.8</v>
          </cell>
          <cell r="AC282">
            <v>4.2969999999999997</v>
          </cell>
          <cell r="AD282">
            <v>4.508</v>
          </cell>
          <cell r="AE282">
            <v>41641.597999999998</v>
          </cell>
          <cell r="AF282">
            <v>9259.1</v>
          </cell>
          <cell r="AG282" t="str">
            <v>14822X</v>
          </cell>
          <cell r="AH282">
            <v>-0.76200000000000001</v>
          </cell>
          <cell r="AI282">
            <v>4.42</v>
          </cell>
          <cell r="AJ282">
            <v>3.593</v>
          </cell>
          <cell r="AL282" t="str">
            <v>14822X</v>
          </cell>
          <cell r="AM282">
            <v>38387</v>
          </cell>
          <cell r="AN282">
            <v>38135</v>
          </cell>
          <cell r="AO282">
            <v>-3.766</v>
          </cell>
          <cell r="AP282" t="str">
            <v>14822X</v>
          </cell>
          <cell r="AQ282">
            <v>-6.7629999999999999</v>
          </cell>
          <cell r="AR282">
            <v>-0.79700000000000004</v>
          </cell>
          <cell r="AU282" t="str">
            <v>14822X</v>
          </cell>
          <cell r="AV282" t="str">
            <v>#NA</v>
          </cell>
          <cell r="AW282" t="str">
            <v>#NA</v>
          </cell>
          <cell r="AY282" t="str">
            <v>14822X</v>
          </cell>
          <cell r="AZ282" t="str">
            <v>I:SNG</v>
          </cell>
          <cell r="BA282">
            <v>3.8420000000000001</v>
          </cell>
          <cell r="BB282">
            <v>4.5049999999999999</v>
          </cell>
          <cell r="BC282">
            <v>11166.2</v>
          </cell>
          <cell r="BD282" t="str">
            <v>14822X</v>
          </cell>
          <cell r="BE282" t="str">
            <v>I:SNG</v>
          </cell>
          <cell r="BF282" t="str">
            <v>#NA</v>
          </cell>
          <cell r="BG282" t="str">
            <v>#NA</v>
          </cell>
          <cell r="BH282">
            <v>1</v>
          </cell>
          <cell r="BI282" t="str">
            <v>14822X</v>
          </cell>
          <cell r="BJ282">
            <v>42630.773000000001</v>
          </cell>
          <cell r="BK282" t="str">
            <v>14822X</v>
          </cell>
          <cell r="BL282">
            <v>7000</v>
          </cell>
          <cell r="BM282" t="str">
            <v>UTILITIES</v>
          </cell>
          <cell r="BN282">
            <v>7500</v>
          </cell>
          <cell r="BO282" t="str">
            <v>UTILITIES</v>
          </cell>
          <cell r="BP282" t="str">
            <v>14822X</v>
          </cell>
          <cell r="BQ282">
            <v>7570</v>
          </cell>
          <cell r="BR282" t="str">
            <v>GAS, WATER &amp; MULTI-UTILITIES</v>
          </cell>
          <cell r="BS282">
            <v>7573</v>
          </cell>
          <cell r="BT282" t="str">
            <v>GAS DISTRIBUTION</v>
          </cell>
          <cell r="BU282" t="str">
            <v>LARGE</v>
          </cell>
          <cell r="BV282" t="str">
            <v>14822X</v>
          </cell>
          <cell r="BW282">
            <v>4.056</v>
          </cell>
        </row>
        <row r="283">
          <cell r="A283" t="str">
            <v>929411</v>
          </cell>
          <cell r="B283" t="str">
            <v>I:SN</v>
          </cell>
          <cell r="C283" t="str">
            <v>SNIA ORD</v>
          </cell>
          <cell r="D283">
            <v>0.28599999999999998</v>
          </cell>
          <cell r="E283">
            <v>236047</v>
          </cell>
          <cell r="F283">
            <v>67.040000000000006</v>
          </cell>
          <cell r="G283">
            <v>0.33900000000000002</v>
          </cell>
          <cell r="H283">
            <v>0.215</v>
          </cell>
          <cell r="I283">
            <v>-4.8239999999999998</v>
          </cell>
          <cell r="J283" t="str">
            <v>929411</v>
          </cell>
          <cell r="K283" t="str">
            <v>I:SN</v>
          </cell>
          <cell r="L283">
            <v>17.206</v>
          </cell>
          <cell r="M283">
            <v>3.0990000000000002</v>
          </cell>
          <cell r="N283">
            <v>-15.878</v>
          </cell>
          <cell r="P283" t="str">
            <v>929411</v>
          </cell>
          <cell r="Q283">
            <v>-8.3119999999999994</v>
          </cell>
          <cell r="R283">
            <v>-36.191000000000003</v>
          </cell>
          <cell r="S283" t="str">
            <v>929411</v>
          </cell>
          <cell r="T283" t="str">
            <v>I:SN</v>
          </cell>
          <cell r="U283">
            <v>1285.7</v>
          </cell>
          <cell r="V283">
            <v>0.71299999999999997</v>
          </cell>
          <cell r="W283">
            <v>5</v>
          </cell>
          <cell r="X283">
            <v>1.0029999999999999</v>
          </cell>
          <cell r="Y283">
            <v>349.62299999999999</v>
          </cell>
          <cell r="Z283">
            <v>14.622999999999999</v>
          </cell>
          <cell r="AA283" t="str">
            <v>929411</v>
          </cell>
          <cell r="AB283">
            <v>162.6</v>
          </cell>
          <cell r="AC283">
            <v>0.254</v>
          </cell>
          <cell r="AD283">
            <v>0.254</v>
          </cell>
          <cell r="AE283">
            <v>657.97500000000002</v>
          </cell>
          <cell r="AF283">
            <v>2326.8000000000002</v>
          </cell>
          <cell r="AG283" t="str">
            <v>929411</v>
          </cell>
          <cell r="AH283">
            <v>13.435</v>
          </cell>
          <cell r="AI283">
            <v>0.24399999999999999</v>
          </cell>
          <cell r="AJ283">
            <v>0.34</v>
          </cell>
          <cell r="AL283" t="str">
            <v>929411</v>
          </cell>
          <cell r="AM283">
            <v>38036</v>
          </cell>
          <cell r="AN283">
            <v>38201</v>
          </cell>
          <cell r="AO283">
            <v>-15.933</v>
          </cell>
          <cell r="AP283" t="str">
            <v>929411</v>
          </cell>
          <cell r="AQ283">
            <v>7.4340000000000002</v>
          </cell>
          <cell r="AR283">
            <v>14.436999999999999</v>
          </cell>
          <cell r="AU283" t="str">
            <v>929411</v>
          </cell>
          <cell r="AV283">
            <v>25.131</v>
          </cell>
          <cell r="AW283">
            <v>-18.655000000000001</v>
          </cell>
          <cell r="AY283" t="str">
            <v>929411</v>
          </cell>
          <cell r="AZ283" t="str">
            <v>I:SN</v>
          </cell>
          <cell r="BA283">
            <v>0.25800000000000001</v>
          </cell>
          <cell r="BB283">
            <v>0.254</v>
          </cell>
          <cell r="BC283">
            <v>1166.5</v>
          </cell>
          <cell r="BD283" t="str">
            <v>929411</v>
          </cell>
          <cell r="BE283" t="str">
            <v>I:SN</v>
          </cell>
          <cell r="BF283">
            <v>0.313</v>
          </cell>
          <cell r="BG283">
            <v>-8.4979999999999993</v>
          </cell>
          <cell r="BH283">
            <v>1</v>
          </cell>
          <cell r="BI283" t="str">
            <v>929411</v>
          </cell>
          <cell r="BJ283">
            <v>314.87599999999998</v>
          </cell>
          <cell r="BK283" t="str">
            <v>929411</v>
          </cell>
          <cell r="BL283" t="str">
            <v>#NA</v>
          </cell>
          <cell r="BM283" t="str">
            <v>#NA</v>
          </cell>
          <cell r="BN283" t="str">
            <v>#NA</v>
          </cell>
          <cell r="BO283" t="str">
            <v>#NA</v>
          </cell>
          <cell r="BP283" t="str">
            <v>929411</v>
          </cell>
          <cell r="BQ283" t="str">
            <v>#NA</v>
          </cell>
          <cell r="BR283" t="str">
            <v>#NA</v>
          </cell>
          <cell r="BS283" t="str">
            <v>#NA</v>
          </cell>
          <cell r="BT283" t="str">
            <v>#NA</v>
          </cell>
          <cell r="BU283" t="str">
            <v>SMALL</v>
          </cell>
          <cell r="BV283" t="str">
            <v>929411</v>
          </cell>
          <cell r="BW283">
            <v>0.251</v>
          </cell>
        </row>
        <row r="284">
          <cell r="A284" t="str">
            <v>26600V</v>
          </cell>
          <cell r="B284" t="str">
            <v>I:SCT</v>
          </cell>
          <cell r="C284" t="str">
            <v>SOCOTHERM</v>
          </cell>
          <cell r="D284">
            <v>7.6559999999999997</v>
          </cell>
          <cell r="E284">
            <v>37800</v>
          </cell>
          <cell r="F284">
            <v>288.41000000000003</v>
          </cell>
          <cell r="G284">
            <v>7.7519999999999998</v>
          </cell>
          <cell r="H284">
            <v>4.6130000000000004</v>
          </cell>
          <cell r="I284">
            <v>-1.238</v>
          </cell>
          <cell r="J284" t="str">
            <v>26600V</v>
          </cell>
          <cell r="K284" t="str">
            <v>I:SCT</v>
          </cell>
          <cell r="L284">
            <v>7.4980000000000002</v>
          </cell>
          <cell r="M284">
            <v>19.085000000000001</v>
          </cell>
          <cell r="N284">
            <v>61.69</v>
          </cell>
          <cell r="P284" t="str">
            <v>26600V</v>
          </cell>
          <cell r="Q284">
            <v>7.6740000000000004</v>
          </cell>
          <cell r="R284">
            <v>41.375999999999998</v>
          </cell>
          <cell r="S284" t="str">
            <v>26600V</v>
          </cell>
          <cell r="T284" t="str">
            <v>I:SCT</v>
          </cell>
          <cell r="U284">
            <v>124.1</v>
          </cell>
          <cell r="V284">
            <v>0.438</v>
          </cell>
          <cell r="W284">
            <v>6</v>
          </cell>
          <cell r="X284" t="str">
            <v>#NA</v>
          </cell>
          <cell r="Y284">
            <v>872.18</v>
          </cell>
          <cell r="Z284">
            <v>2.4900000000000002</v>
          </cell>
          <cell r="AA284" t="str">
            <v>26600V</v>
          </cell>
          <cell r="AB284">
            <v>47.9</v>
          </cell>
          <cell r="AC284">
            <v>7.0910000000000002</v>
          </cell>
          <cell r="AD284">
            <v>7.4109999999999996</v>
          </cell>
          <cell r="AE284">
            <v>898.47400000000005</v>
          </cell>
          <cell r="AF284">
            <v>121.4</v>
          </cell>
          <cell r="AG284" t="str">
            <v>26600V</v>
          </cell>
          <cell r="AH284">
            <v>3.7269999999999999</v>
          </cell>
          <cell r="AI284">
            <v>7.1219999999999999</v>
          </cell>
          <cell r="AJ284">
            <v>4.7350000000000003</v>
          </cell>
          <cell r="AL284" t="str">
            <v>26600V</v>
          </cell>
          <cell r="AM284">
            <v>38398</v>
          </cell>
          <cell r="AN284">
            <v>38057</v>
          </cell>
          <cell r="AO284">
            <v>5.3999999999999999E-2</v>
          </cell>
          <cell r="AP284" t="str">
            <v>26600V</v>
          </cell>
          <cell r="AQ284">
            <v>-2.274</v>
          </cell>
          <cell r="AR284">
            <v>2.3039999999999998</v>
          </cell>
          <cell r="AU284" t="str">
            <v>26600V</v>
          </cell>
          <cell r="AV284" t="str">
            <v>#NA</v>
          </cell>
          <cell r="AW284" t="str">
            <v>#NA</v>
          </cell>
          <cell r="AY284" t="str">
            <v>26600V</v>
          </cell>
          <cell r="AZ284" t="str">
            <v>I:SCT</v>
          </cell>
          <cell r="BA284">
            <v>6.0620000000000003</v>
          </cell>
          <cell r="BB284">
            <v>7.399</v>
          </cell>
          <cell r="BC284">
            <v>85.7</v>
          </cell>
          <cell r="BD284" t="str">
            <v>26600V</v>
          </cell>
          <cell r="BE284" t="str">
            <v>I:SCT</v>
          </cell>
          <cell r="BF284" t="str">
            <v>#NA</v>
          </cell>
          <cell r="BG284" t="str">
            <v>#NA</v>
          </cell>
          <cell r="BH284">
            <v>1</v>
          </cell>
          <cell r="BI284" t="str">
            <v>26600V</v>
          </cell>
          <cell r="BJ284">
            <v>531.96400000000006</v>
          </cell>
          <cell r="BK284" t="str">
            <v>26600V</v>
          </cell>
          <cell r="BL284" t="str">
            <v>#NA</v>
          </cell>
          <cell r="BM284" t="str">
            <v>#NA</v>
          </cell>
          <cell r="BN284" t="str">
            <v>#NA</v>
          </cell>
          <cell r="BO284" t="str">
            <v>#NA</v>
          </cell>
          <cell r="BP284" t="str">
            <v>26600V</v>
          </cell>
          <cell r="BQ284" t="str">
            <v>#NA</v>
          </cell>
          <cell r="BR284" t="str">
            <v>#NA</v>
          </cell>
          <cell r="BS284" t="str">
            <v>#NA</v>
          </cell>
          <cell r="BT284" t="str">
            <v>#NA</v>
          </cell>
          <cell r="BU284" t="str">
            <v>#NA</v>
          </cell>
          <cell r="BV284" t="str">
            <v>26600V</v>
          </cell>
          <cell r="BW284">
            <v>6.6989999999999998</v>
          </cell>
        </row>
        <row r="285">
          <cell r="A285" t="str">
            <v>779062</v>
          </cell>
          <cell r="B285" t="str">
            <v>I:SO</v>
          </cell>
          <cell r="C285" t="str">
            <v>SOGEFI</v>
          </cell>
          <cell r="D285">
            <v>3.8450000000000002</v>
          </cell>
          <cell r="E285">
            <v>111368</v>
          </cell>
          <cell r="F285">
            <v>428.77</v>
          </cell>
          <cell r="G285">
            <v>3.9750000000000001</v>
          </cell>
          <cell r="H285">
            <v>2.649</v>
          </cell>
          <cell r="I285">
            <v>-2.2370000000000001</v>
          </cell>
          <cell r="J285" t="str">
            <v>779062</v>
          </cell>
          <cell r="K285" t="str">
            <v>I:SO</v>
          </cell>
          <cell r="L285">
            <v>1.1579999999999999</v>
          </cell>
          <cell r="M285">
            <v>20.533000000000001</v>
          </cell>
          <cell r="N285">
            <v>45.92</v>
          </cell>
          <cell r="P285" t="str">
            <v>779062</v>
          </cell>
          <cell r="Q285">
            <v>9.1219999999999999</v>
          </cell>
          <cell r="R285">
            <v>25.606999999999999</v>
          </cell>
          <cell r="S285" t="str">
            <v>779062</v>
          </cell>
          <cell r="T285" t="str">
            <v>I:SO</v>
          </cell>
          <cell r="U285">
            <v>295.8</v>
          </cell>
          <cell r="V285">
            <v>0.38300000000000001</v>
          </cell>
          <cell r="W285">
            <v>4</v>
          </cell>
          <cell r="X285">
            <v>0.89400000000000002</v>
          </cell>
          <cell r="Y285">
            <v>1054.357</v>
          </cell>
          <cell r="Z285">
            <v>-3.0750000000000002</v>
          </cell>
          <cell r="AA285" t="str">
            <v>779062</v>
          </cell>
          <cell r="AB285">
            <v>-29.6</v>
          </cell>
          <cell r="AC285">
            <v>3.5640000000000001</v>
          </cell>
          <cell r="AD285">
            <v>3.8719999999999999</v>
          </cell>
          <cell r="AE285">
            <v>974.154</v>
          </cell>
          <cell r="AF285">
            <v>251.3</v>
          </cell>
          <cell r="AG285" t="str">
            <v>779062</v>
          </cell>
          <cell r="AH285">
            <v>-2.613</v>
          </cell>
          <cell r="AI285">
            <v>3.8010000000000002</v>
          </cell>
          <cell r="AJ285">
            <v>2.6349999999999998</v>
          </cell>
          <cell r="AL285" t="str">
            <v>779062</v>
          </cell>
          <cell r="AM285">
            <v>38384</v>
          </cell>
          <cell r="AN285">
            <v>38036</v>
          </cell>
          <cell r="AO285">
            <v>1.5009999999999999</v>
          </cell>
          <cell r="AP285" t="str">
            <v>779062</v>
          </cell>
          <cell r="AQ285">
            <v>-8.6140000000000008</v>
          </cell>
          <cell r="AR285">
            <v>-3.262</v>
          </cell>
          <cell r="AU285" t="str">
            <v>779062</v>
          </cell>
          <cell r="AV285">
            <v>105.58799999999999</v>
          </cell>
          <cell r="AW285">
            <v>61.802999999999997</v>
          </cell>
          <cell r="AY285" t="str">
            <v>779062</v>
          </cell>
          <cell r="AZ285" t="str">
            <v>I:SO</v>
          </cell>
          <cell r="BA285">
            <v>3.2749999999999999</v>
          </cell>
          <cell r="BB285">
            <v>3.8690000000000002</v>
          </cell>
          <cell r="BC285">
            <v>159.4</v>
          </cell>
          <cell r="BD285" t="str">
            <v>779062</v>
          </cell>
          <cell r="BE285" t="str">
            <v>I:SO</v>
          </cell>
          <cell r="BF285">
            <v>2.2360000000000002</v>
          </cell>
          <cell r="BG285">
            <v>71.959000000000003</v>
          </cell>
          <cell r="BH285">
            <v>1</v>
          </cell>
          <cell r="BI285" t="str">
            <v>779062</v>
          </cell>
          <cell r="BJ285">
            <v>533.09400000000005</v>
          </cell>
          <cell r="BK285" t="str">
            <v>779062</v>
          </cell>
          <cell r="BL285" t="str">
            <v>#NA</v>
          </cell>
          <cell r="BM285" t="str">
            <v>#NA</v>
          </cell>
          <cell r="BN285" t="str">
            <v>#NA</v>
          </cell>
          <cell r="BO285" t="str">
            <v>#NA</v>
          </cell>
          <cell r="BP285" t="str">
            <v>779062</v>
          </cell>
          <cell r="BQ285" t="str">
            <v>#NA</v>
          </cell>
          <cell r="BR285" t="str">
            <v>#NA</v>
          </cell>
          <cell r="BS285" t="str">
            <v>#NA</v>
          </cell>
          <cell r="BT285" t="str">
            <v>#NA</v>
          </cell>
          <cell r="BU285" t="str">
            <v>#NA</v>
          </cell>
          <cell r="BV285" t="str">
            <v>779062</v>
          </cell>
          <cell r="BW285">
            <v>3.4089999999999998</v>
          </cell>
        </row>
        <row r="286">
          <cell r="A286" t="str">
            <v>685000</v>
          </cell>
          <cell r="B286" t="str">
            <v>I:SOL</v>
          </cell>
          <cell r="C286" t="str">
            <v>SOL</v>
          </cell>
          <cell r="D286">
            <v>5.0350000000000001</v>
          </cell>
          <cell r="E286">
            <v>90700</v>
          </cell>
          <cell r="F286">
            <v>457.13</v>
          </cell>
          <cell r="G286">
            <v>5.0999999999999996</v>
          </cell>
          <cell r="H286">
            <v>3.1930000000000001</v>
          </cell>
          <cell r="I286">
            <v>-1.2749999999999999</v>
          </cell>
          <cell r="J286" t="str">
            <v>685000</v>
          </cell>
          <cell r="K286" t="str">
            <v>I:SOL</v>
          </cell>
          <cell r="L286">
            <v>21.501000000000001</v>
          </cell>
          <cell r="M286">
            <v>31.943999999999999</v>
          </cell>
          <cell r="N286">
            <v>36.081000000000003</v>
          </cell>
          <cell r="P286" t="str">
            <v>685000</v>
          </cell>
          <cell r="Q286">
            <v>20.533000000000001</v>
          </cell>
          <cell r="R286">
            <v>15.768000000000001</v>
          </cell>
          <cell r="S286" t="str">
            <v>685000</v>
          </cell>
          <cell r="T286" t="str">
            <v>I:SOL</v>
          </cell>
          <cell r="U286">
            <v>63.1</v>
          </cell>
          <cell r="V286">
            <v>0.25900000000000001</v>
          </cell>
          <cell r="W286">
            <v>5</v>
          </cell>
          <cell r="X286">
            <v>0.53100000000000003</v>
          </cell>
          <cell r="Y286">
            <v>273.416</v>
          </cell>
          <cell r="Z286">
            <v>2.0470000000000002</v>
          </cell>
          <cell r="AA286" t="str">
            <v>685000</v>
          </cell>
          <cell r="AB286">
            <v>9.4</v>
          </cell>
          <cell r="AC286">
            <v>4.1760000000000002</v>
          </cell>
          <cell r="AD286">
            <v>4.5880000000000001</v>
          </cell>
          <cell r="AE286">
            <v>390.41199999999998</v>
          </cell>
          <cell r="AF286">
            <v>83.3</v>
          </cell>
          <cell r="AG286" t="str">
            <v>685000</v>
          </cell>
          <cell r="AH286">
            <v>17.73</v>
          </cell>
          <cell r="AI286">
            <v>4.1440000000000001</v>
          </cell>
          <cell r="AJ286">
            <v>3.7</v>
          </cell>
          <cell r="AL286" t="str">
            <v>685000</v>
          </cell>
          <cell r="AM286">
            <v>38398</v>
          </cell>
          <cell r="AN286">
            <v>38084</v>
          </cell>
          <cell r="AO286">
            <v>12.913</v>
          </cell>
          <cell r="AP286" t="str">
            <v>685000</v>
          </cell>
          <cell r="AQ286">
            <v>11.728999999999999</v>
          </cell>
          <cell r="AR286">
            <v>1.861</v>
          </cell>
          <cell r="AU286" t="str">
            <v>685000</v>
          </cell>
          <cell r="AV286">
            <v>191.834</v>
          </cell>
          <cell r="AW286">
            <v>148.04900000000001</v>
          </cell>
          <cell r="AY286" t="str">
            <v>685000</v>
          </cell>
          <cell r="AZ286" t="str">
            <v>I:SOL</v>
          </cell>
          <cell r="BA286">
            <v>3.79</v>
          </cell>
          <cell r="BB286">
            <v>4.569</v>
          </cell>
          <cell r="BC286">
            <v>53.6</v>
          </cell>
          <cell r="BD286" t="str">
            <v>685000</v>
          </cell>
          <cell r="BE286" t="str">
            <v>I:SOL</v>
          </cell>
          <cell r="BF286">
            <v>1.95</v>
          </cell>
          <cell r="BG286">
            <v>158.20500000000001</v>
          </cell>
          <cell r="BH286">
            <v>1</v>
          </cell>
          <cell r="BI286" t="str">
            <v>685000</v>
          </cell>
          <cell r="BJ286">
            <v>206.56200000000001</v>
          </cell>
          <cell r="BK286" t="str">
            <v>685000</v>
          </cell>
          <cell r="BL286" t="str">
            <v>#NA</v>
          </cell>
          <cell r="BM286" t="str">
            <v>#NA</v>
          </cell>
          <cell r="BN286" t="str">
            <v>#NA</v>
          </cell>
          <cell r="BO286" t="str">
            <v>#NA</v>
          </cell>
          <cell r="BP286" t="str">
            <v>685000</v>
          </cell>
          <cell r="BQ286" t="str">
            <v>#NA</v>
          </cell>
          <cell r="BR286" t="str">
            <v>#NA</v>
          </cell>
          <cell r="BS286" t="str">
            <v>#NA</v>
          </cell>
          <cell r="BT286" t="str">
            <v>#NA</v>
          </cell>
          <cell r="BU286" t="str">
            <v>#NA</v>
          </cell>
          <cell r="BV286" t="str">
            <v>685000</v>
          </cell>
          <cell r="BW286">
            <v>4.0419999999999998</v>
          </cell>
        </row>
        <row r="287">
          <cell r="A287" t="str">
            <v>702480</v>
          </cell>
          <cell r="B287" t="str">
            <v>I:SPF</v>
          </cell>
          <cell r="C287" t="str">
            <v>SOPAF</v>
          </cell>
          <cell r="D287">
            <v>0.159</v>
          </cell>
          <cell r="E287">
            <v>112437</v>
          </cell>
          <cell r="F287">
            <v>17.78</v>
          </cell>
          <cell r="G287">
            <v>0.20300000000000001</v>
          </cell>
          <cell r="H287">
            <v>0.13100000000000001</v>
          </cell>
          <cell r="I287">
            <v>3.5129999999999999</v>
          </cell>
          <cell r="J287" t="str">
            <v>702480</v>
          </cell>
          <cell r="K287" t="str">
            <v>I:SPF</v>
          </cell>
          <cell r="L287">
            <v>9.3469999999999995</v>
          </cell>
          <cell r="M287">
            <v>10.486000000000001</v>
          </cell>
          <cell r="N287">
            <v>-17.565000000000001</v>
          </cell>
          <cell r="P287" t="str">
            <v>702480</v>
          </cell>
          <cell r="Q287">
            <v>-0.92500000000000004</v>
          </cell>
          <cell r="R287">
            <v>-37.878</v>
          </cell>
          <cell r="S287" t="str">
            <v>702480</v>
          </cell>
          <cell r="T287" t="str">
            <v>I:SPF</v>
          </cell>
          <cell r="U287">
            <v>298.8</v>
          </cell>
          <cell r="V287">
            <v>0.52800000000000002</v>
          </cell>
          <cell r="W287">
            <v>6</v>
          </cell>
          <cell r="X287">
            <v>1.0249999999999999</v>
          </cell>
          <cell r="Y287">
            <v>43.261000000000003</v>
          </cell>
          <cell r="Z287">
            <v>12.997</v>
          </cell>
          <cell r="AA287" t="str">
            <v>702480</v>
          </cell>
          <cell r="AB287">
            <v>87.3</v>
          </cell>
          <cell r="AC287">
            <v>0.14000000000000001</v>
          </cell>
          <cell r="AD287">
            <v>0.14199999999999999</v>
          </cell>
          <cell r="AE287">
            <v>68.814999999999998</v>
          </cell>
          <cell r="AF287">
            <v>463.8</v>
          </cell>
          <cell r="AG287" t="str">
            <v>702480</v>
          </cell>
          <cell r="AH287">
            <v>5.5759999999999996</v>
          </cell>
          <cell r="AI287">
            <v>0.14499999999999999</v>
          </cell>
          <cell r="AJ287">
            <v>0.193</v>
          </cell>
          <cell r="AL287" t="str">
            <v>702480</v>
          </cell>
          <cell r="AM287">
            <v>38091</v>
          </cell>
          <cell r="AN287">
            <v>38334</v>
          </cell>
          <cell r="AO287">
            <v>-8.5459999999999994</v>
          </cell>
          <cell r="AP287" t="str">
            <v>702480</v>
          </cell>
          <cell r="AQ287">
            <v>-0.42399999999999999</v>
          </cell>
          <cell r="AR287">
            <v>12.811</v>
          </cell>
          <cell r="AU287" t="str">
            <v>702480</v>
          </cell>
          <cell r="AV287">
            <v>-21.364000000000001</v>
          </cell>
          <cell r="AW287">
            <v>-65.149000000000001</v>
          </cell>
          <cell r="AY287" t="str">
            <v>702480</v>
          </cell>
          <cell r="AZ287" t="str">
            <v>I:SPF</v>
          </cell>
          <cell r="BA287">
            <v>0.158</v>
          </cell>
          <cell r="BB287">
            <v>0.14199999999999999</v>
          </cell>
          <cell r="BC287">
            <v>214.8</v>
          </cell>
          <cell r="BD287" t="str">
            <v>702480</v>
          </cell>
          <cell r="BE287" t="str">
            <v>I:SPF</v>
          </cell>
          <cell r="BF287">
            <v>0.35299999999999998</v>
          </cell>
          <cell r="BG287">
            <v>-54.993000000000002</v>
          </cell>
          <cell r="BH287">
            <v>1</v>
          </cell>
          <cell r="BI287" t="str">
            <v>702480</v>
          </cell>
          <cell r="BJ287">
            <v>33.82</v>
          </cell>
          <cell r="BK287" t="str">
            <v>702480</v>
          </cell>
          <cell r="BL287" t="str">
            <v>#NA</v>
          </cell>
          <cell r="BM287" t="str">
            <v>#NA</v>
          </cell>
          <cell r="BN287" t="str">
            <v>#NA</v>
          </cell>
          <cell r="BO287" t="str">
            <v>#NA</v>
          </cell>
          <cell r="BP287" t="str">
            <v>702480</v>
          </cell>
          <cell r="BQ287" t="str">
            <v>#NA</v>
          </cell>
          <cell r="BR287" t="str">
            <v>#NA</v>
          </cell>
          <cell r="BS287" t="str">
            <v>#NA</v>
          </cell>
          <cell r="BT287" t="str">
            <v>#NA</v>
          </cell>
          <cell r="BU287" t="str">
            <v>#NA</v>
          </cell>
          <cell r="BV287" t="str">
            <v>702480</v>
          </cell>
          <cell r="BW287">
            <v>0.14299999999999999</v>
          </cell>
        </row>
        <row r="288">
          <cell r="A288" t="str">
            <v>779063</v>
          </cell>
          <cell r="B288" t="str">
            <v>I:SPFR</v>
          </cell>
          <cell r="C288" t="str">
            <v>SOPAF RNC</v>
          </cell>
          <cell r="D288">
            <v>0.21299999999999999</v>
          </cell>
          <cell r="E288">
            <v>33277</v>
          </cell>
          <cell r="F288">
            <v>7.09</v>
          </cell>
          <cell r="G288">
            <v>0.224</v>
          </cell>
          <cell r="H288">
            <v>0.17100000000000001</v>
          </cell>
          <cell r="I288">
            <v>2.7010000000000001</v>
          </cell>
          <cell r="J288" t="str">
            <v>779063</v>
          </cell>
          <cell r="K288" t="str">
            <v>I:SPFR</v>
          </cell>
          <cell r="L288">
            <v>9.1790000000000003</v>
          </cell>
          <cell r="M288">
            <v>8.4009999999999998</v>
          </cell>
          <cell r="N288">
            <v>3.35</v>
          </cell>
          <cell r="P288" t="str">
            <v>779063</v>
          </cell>
          <cell r="Q288">
            <v>-3.01</v>
          </cell>
          <cell r="R288">
            <v>-16.963999999999999</v>
          </cell>
          <cell r="S288" t="str">
            <v>779063</v>
          </cell>
          <cell r="T288" t="str">
            <v>I:SPFR</v>
          </cell>
          <cell r="U288">
            <v>81.5</v>
          </cell>
          <cell r="V288">
            <v>0.34300000000000003</v>
          </cell>
          <cell r="W288">
            <v>3</v>
          </cell>
          <cell r="X288">
            <v>1.1599999999999999</v>
          </cell>
          <cell r="Y288">
            <v>15.586</v>
          </cell>
          <cell r="Z288">
            <v>9.0120000000000005</v>
          </cell>
          <cell r="AA288" t="str">
            <v>779063</v>
          </cell>
          <cell r="AB288">
            <v>-2.1</v>
          </cell>
          <cell r="AC288">
            <v>0.189</v>
          </cell>
          <cell r="AD288">
            <v>0.19700000000000001</v>
          </cell>
          <cell r="AE288">
            <v>21.452999999999999</v>
          </cell>
          <cell r="AF288">
            <v>109.1</v>
          </cell>
          <cell r="AG288" t="str">
            <v>779063</v>
          </cell>
          <cell r="AH288">
            <v>5.4089999999999998</v>
          </cell>
          <cell r="AI288">
            <v>0.19500000000000001</v>
          </cell>
          <cell r="AJ288">
            <v>0.20599999999999999</v>
          </cell>
          <cell r="AL288" t="str">
            <v>779063</v>
          </cell>
          <cell r="AM288">
            <v>38091</v>
          </cell>
          <cell r="AN288">
            <v>38072</v>
          </cell>
          <cell r="AO288">
            <v>-10.63</v>
          </cell>
          <cell r="AP288" t="str">
            <v>779063</v>
          </cell>
          <cell r="AQ288">
            <v>-0.59199999999999997</v>
          </cell>
          <cell r="AR288">
            <v>8.8249999999999993</v>
          </cell>
          <cell r="AU288" t="str">
            <v>779063</v>
          </cell>
          <cell r="AV288">
            <v>12.132</v>
          </cell>
          <cell r="AW288">
            <v>-31.652999999999999</v>
          </cell>
          <cell r="AY288" t="str">
            <v>779063</v>
          </cell>
          <cell r="AZ288" t="str">
            <v>I:SPFR</v>
          </cell>
          <cell r="BA288">
            <v>0.192</v>
          </cell>
          <cell r="BB288">
            <v>0.19600000000000001</v>
          </cell>
          <cell r="BC288">
            <v>57.1</v>
          </cell>
          <cell r="BD288" t="str">
            <v>779063</v>
          </cell>
          <cell r="BE288" t="str">
            <v>I:SPFR</v>
          </cell>
          <cell r="BF288">
            <v>0.27100000000000002</v>
          </cell>
          <cell r="BG288">
            <v>-21.497</v>
          </cell>
          <cell r="BH288">
            <v>1</v>
          </cell>
          <cell r="BI288" t="str">
            <v>779063</v>
          </cell>
          <cell r="BJ288">
            <v>10.999000000000001</v>
          </cell>
          <cell r="BK288" t="str">
            <v>779063</v>
          </cell>
          <cell r="BL288" t="str">
            <v>#NA</v>
          </cell>
          <cell r="BM288" t="str">
            <v>#NA</v>
          </cell>
          <cell r="BN288" t="str">
            <v>#NA</v>
          </cell>
          <cell r="BO288" t="str">
            <v>#NA</v>
          </cell>
          <cell r="BP288" t="str">
            <v>779063</v>
          </cell>
          <cell r="BQ288" t="str">
            <v>#NA</v>
          </cell>
          <cell r="BR288" t="str">
            <v>#NA</v>
          </cell>
          <cell r="BS288" t="str">
            <v>#NA</v>
          </cell>
          <cell r="BT288" t="str">
            <v>#NA</v>
          </cell>
          <cell r="BU288" t="str">
            <v>#NA</v>
          </cell>
          <cell r="BV288" t="str">
            <v>779063</v>
          </cell>
          <cell r="BW288">
            <v>0.191</v>
          </cell>
        </row>
        <row r="289">
          <cell r="A289" t="str">
            <v>28283X</v>
          </cell>
          <cell r="B289" t="str">
            <v>I:SRN</v>
          </cell>
          <cell r="C289" t="str">
            <v>SORIN</v>
          </cell>
          <cell r="D289">
            <v>2.6509999999999998</v>
          </cell>
          <cell r="E289">
            <v>354070</v>
          </cell>
          <cell r="F289">
            <v>940.06</v>
          </cell>
          <cell r="G289">
            <v>2.6880000000000002</v>
          </cell>
          <cell r="H289">
            <v>1.9179999999999999</v>
          </cell>
          <cell r="I289">
            <v>-0.63700000000000001</v>
          </cell>
          <cell r="J289" t="str">
            <v>28283X</v>
          </cell>
          <cell r="K289" t="str">
            <v>I:SRN</v>
          </cell>
          <cell r="L289">
            <v>4.0019999999999998</v>
          </cell>
          <cell r="M289">
            <v>16.373999999999999</v>
          </cell>
          <cell r="N289">
            <v>2.0790000000000002</v>
          </cell>
          <cell r="P289" t="str">
            <v>28283X</v>
          </cell>
          <cell r="Q289">
            <v>4.9630000000000001</v>
          </cell>
          <cell r="R289">
            <v>-18.234000000000002</v>
          </cell>
          <cell r="S289" t="str">
            <v>28283X</v>
          </cell>
          <cell r="T289" t="str">
            <v>I:SRN</v>
          </cell>
          <cell r="U289">
            <v>1022.4</v>
          </cell>
          <cell r="V289">
            <v>0.77400000000000002</v>
          </cell>
          <cell r="W289">
            <v>4</v>
          </cell>
          <cell r="X289" t="str">
            <v>#NA</v>
          </cell>
          <cell r="Y289">
            <v>2522.31</v>
          </cell>
          <cell r="Z289">
            <v>2.0790000000000002</v>
          </cell>
          <cell r="AA289" t="str">
            <v>28283X</v>
          </cell>
          <cell r="AB289">
            <v>34</v>
          </cell>
          <cell r="AC289">
            <v>2.4009999999999998</v>
          </cell>
          <cell r="AD289">
            <v>2.57</v>
          </cell>
          <cell r="AE289">
            <v>3850.4589999999998</v>
          </cell>
          <cell r="AF289">
            <v>1499.1</v>
          </cell>
          <cell r="AG289" t="str">
            <v>28283X</v>
          </cell>
          <cell r="AH289">
            <v>0.23100000000000001</v>
          </cell>
          <cell r="AI289">
            <v>2.5489999999999999</v>
          </cell>
          <cell r="AJ289">
            <v>2.597</v>
          </cell>
          <cell r="AL289" t="str">
            <v>28283X</v>
          </cell>
          <cell r="AM289">
            <v>38035</v>
          </cell>
          <cell r="AN289">
            <v>38127</v>
          </cell>
          <cell r="AO289">
            <v>-2.6579999999999999</v>
          </cell>
          <cell r="AP289" t="str">
            <v>28283X</v>
          </cell>
          <cell r="AQ289">
            <v>-5.77</v>
          </cell>
          <cell r="AR289">
            <v>1.893</v>
          </cell>
          <cell r="AU289" t="str">
            <v>28283X</v>
          </cell>
          <cell r="AV289" t="str">
            <v>#NA</v>
          </cell>
          <cell r="AW289" t="str">
            <v>#NA</v>
          </cell>
          <cell r="AY289" t="str">
            <v>28283X</v>
          </cell>
          <cell r="AZ289" t="str">
            <v>I:SRN</v>
          </cell>
          <cell r="BA289">
            <v>2.302</v>
          </cell>
          <cell r="BB289">
            <v>2.569</v>
          </cell>
          <cell r="BC289">
            <v>910</v>
          </cell>
          <cell r="BD289" t="str">
            <v>28283X</v>
          </cell>
          <cell r="BE289" t="str">
            <v>I:SRN</v>
          </cell>
          <cell r="BF289" t="str">
            <v>#NA</v>
          </cell>
          <cell r="BG289" t="str">
            <v>#NA</v>
          </cell>
          <cell r="BH289">
            <v>1</v>
          </cell>
          <cell r="BI289" t="str">
            <v>28283X</v>
          </cell>
          <cell r="BJ289">
            <v>2117.1390000000001</v>
          </cell>
          <cell r="BK289" t="str">
            <v>28283X</v>
          </cell>
          <cell r="BL289">
            <v>4000</v>
          </cell>
          <cell r="BM289" t="str">
            <v>HEALTH CARE</v>
          </cell>
          <cell r="BN289">
            <v>4500</v>
          </cell>
          <cell r="BO289" t="str">
            <v>HEALTH CARE</v>
          </cell>
          <cell r="BP289" t="str">
            <v>28283X</v>
          </cell>
          <cell r="BQ289">
            <v>4530</v>
          </cell>
          <cell r="BR289" t="str">
            <v>HEALTH CARE EQUIPMENT &amp; SERVICES</v>
          </cell>
          <cell r="BS289">
            <v>4535</v>
          </cell>
          <cell r="BT289" t="str">
            <v>MEDICAL EQUIPMENT</v>
          </cell>
          <cell r="BU289" t="str">
            <v>SMALL</v>
          </cell>
          <cell r="BV289" t="str">
            <v>28283X</v>
          </cell>
          <cell r="BW289">
            <v>2.3479999999999999</v>
          </cell>
        </row>
        <row r="290">
          <cell r="A290" t="str">
            <v>143455</v>
          </cell>
          <cell r="B290" t="str">
            <v>I:PS</v>
          </cell>
          <cell r="C290" t="str">
            <v>SPOLETO SUSP - SUSP 13/06/03</v>
          </cell>
          <cell r="D290">
            <v>0</v>
          </cell>
          <cell r="E290">
            <v>1860</v>
          </cell>
          <cell r="F290">
            <v>0</v>
          </cell>
          <cell r="G290" t="str">
            <v>#NA</v>
          </cell>
          <cell r="H290" t="str">
            <v>#NA</v>
          </cell>
          <cell r="I290">
            <v>0</v>
          </cell>
          <cell r="J290" t="str">
            <v>143455</v>
          </cell>
          <cell r="K290" t="str">
            <v>I:PS</v>
          </cell>
          <cell r="L290">
            <v>0</v>
          </cell>
          <cell r="M290">
            <v>0</v>
          </cell>
          <cell r="N290">
            <v>0</v>
          </cell>
          <cell r="P290" t="str">
            <v>143455</v>
          </cell>
          <cell r="Q290">
            <v>-11.411</v>
          </cell>
          <cell r="R290">
            <v>-20.312999999999999</v>
          </cell>
          <cell r="S290" t="str">
            <v>143455</v>
          </cell>
          <cell r="T290" t="str">
            <v>I:PS</v>
          </cell>
          <cell r="U290" t="str">
            <v>#NA</v>
          </cell>
          <cell r="V290">
            <v>0</v>
          </cell>
          <cell r="W290">
            <v>1</v>
          </cell>
          <cell r="X290" t="str">
            <v>#NA</v>
          </cell>
          <cell r="Y290" t="str">
            <v>#NA</v>
          </cell>
          <cell r="Z290">
            <v>0</v>
          </cell>
          <cell r="AA290" t="str">
            <v>143455</v>
          </cell>
          <cell r="AB290" t="str">
            <v>#NA</v>
          </cell>
          <cell r="AC290">
            <v>0</v>
          </cell>
          <cell r="AD290">
            <v>0</v>
          </cell>
          <cell r="AE290" t="str">
            <v>#NA</v>
          </cell>
          <cell r="AF290" t="str">
            <v>#NA</v>
          </cell>
          <cell r="AG290" t="str">
            <v>143455</v>
          </cell>
          <cell r="AH290">
            <v>-3.7709999999999999</v>
          </cell>
          <cell r="AI290">
            <v>0</v>
          </cell>
          <cell r="AJ290">
            <v>0</v>
          </cell>
          <cell r="AL290" t="str">
            <v>143455</v>
          </cell>
          <cell r="AM290">
            <v>38034</v>
          </cell>
          <cell r="AN290">
            <v>38034</v>
          </cell>
          <cell r="AO290">
            <v>-19.032</v>
          </cell>
          <cell r="AP290" t="str">
            <v>143455</v>
          </cell>
          <cell r="AQ290">
            <v>-9.7720000000000002</v>
          </cell>
          <cell r="AR290">
            <v>-0.186</v>
          </cell>
          <cell r="AU290" t="str">
            <v>143455</v>
          </cell>
          <cell r="AV290">
            <v>33.628999999999998</v>
          </cell>
          <cell r="AW290">
            <v>-10.156000000000001</v>
          </cell>
          <cell r="AY290" t="str">
            <v>143455</v>
          </cell>
          <cell r="AZ290" t="str">
            <v>I:PS</v>
          </cell>
          <cell r="BA290">
            <v>0</v>
          </cell>
          <cell r="BB290">
            <v>0</v>
          </cell>
          <cell r="BC290" t="str">
            <v>#NA</v>
          </cell>
          <cell r="BD290" t="str">
            <v>143455</v>
          </cell>
          <cell r="BE290" t="str">
            <v>I:PS</v>
          </cell>
          <cell r="BF290">
            <v>0</v>
          </cell>
          <cell r="BG290">
            <v>0</v>
          </cell>
          <cell r="BH290">
            <v>1</v>
          </cell>
          <cell r="BI290" t="str">
            <v>143455</v>
          </cell>
          <cell r="BJ290" t="str">
            <v>#NA</v>
          </cell>
          <cell r="BK290" t="str">
            <v>143455</v>
          </cell>
          <cell r="BL290" t="str">
            <v>#NA</v>
          </cell>
          <cell r="BM290" t="str">
            <v>#NA</v>
          </cell>
          <cell r="BN290" t="str">
            <v>#NA</v>
          </cell>
          <cell r="BO290" t="str">
            <v>#NA</v>
          </cell>
          <cell r="BP290" t="str">
            <v>143455</v>
          </cell>
          <cell r="BQ290" t="str">
            <v>#NA</v>
          </cell>
          <cell r="BR290" t="str">
            <v>#NA</v>
          </cell>
          <cell r="BS290" t="str">
            <v>#NA</v>
          </cell>
          <cell r="BT290" t="str">
            <v>#NA</v>
          </cell>
          <cell r="BU290" t="str">
            <v>#NA</v>
          </cell>
          <cell r="BV290" t="str">
            <v>143455</v>
          </cell>
          <cell r="BW290">
            <v>0</v>
          </cell>
        </row>
        <row r="291">
          <cell r="A291" t="str">
            <v>756599</v>
          </cell>
          <cell r="B291" t="str">
            <v>I:STEF</v>
          </cell>
          <cell r="C291" t="str">
            <v>STEFANEL</v>
          </cell>
          <cell r="D291">
            <v>2.633</v>
          </cell>
          <cell r="E291">
            <v>54049</v>
          </cell>
          <cell r="F291">
            <v>142.69</v>
          </cell>
          <cell r="G291">
            <v>2.633</v>
          </cell>
          <cell r="H291">
            <v>1.665</v>
          </cell>
          <cell r="I291">
            <v>10.723000000000001</v>
          </cell>
          <cell r="J291" t="str">
            <v>756599</v>
          </cell>
          <cell r="K291" t="str">
            <v>I:STEF</v>
          </cell>
          <cell r="L291">
            <v>50.029000000000003</v>
          </cell>
          <cell r="M291">
            <v>55.338999999999999</v>
          </cell>
          <cell r="N291">
            <v>47.506999999999998</v>
          </cell>
          <cell r="P291" t="str">
            <v>756599</v>
          </cell>
          <cell r="Q291">
            <v>43.927999999999997</v>
          </cell>
          <cell r="R291">
            <v>27.193999999999999</v>
          </cell>
          <cell r="S291" t="str">
            <v>756599</v>
          </cell>
          <cell r="T291" t="str">
            <v>I:STEF</v>
          </cell>
          <cell r="U291">
            <v>133.19999999999999</v>
          </cell>
          <cell r="V291">
            <v>0.45100000000000001</v>
          </cell>
          <cell r="W291">
            <v>5</v>
          </cell>
          <cell r="X291">
            <v>1.073</v>
          </cell>
          <cell r="Y291">
            <v>290.20800000000003</v>
          </cell>
          <cell r="Z291">
            <v>14.628</v>
          </cell>
          <cell r="AA291" t="str">
            <v>756599</v>
          </cell>
          <cell r="AB291">
            <v>832.4</v>
          </cell>
          <cell r="AC291">
            <v>1.889</v>
          </cell>
          <cell r="AD291">
            <v>2.14</v>
          </cell>
          <cell r="AE291">
            <v>700.81899999999996</v>
          </cell>
          <cell r="AF291">
            <v>312.10000000000002</v>
          </cell>
          <cell r="AG291" t="str">
            <v>756599</v>
          </cell>
          <cell r="AH291">
            <v>46.258000000000003</v>
          </cell>
          <cell r="AI291">
            <v>1.7549999999999999</v>
          </cell>
          <cell r="AJ291">
            <v>1.7849999999999999</v>
          </cell>
          <cell r="AL291" t="str">
            <v>756599</v>
          </cell>
          <cell r="AM291">
            <v>38399</v>
          </cell>
          <cell r="AN291">
            <v>38278</v>
          </cell>
          <cell r="AO291">
            <v>36.308</v>
          </cell>
          <cell r="AP291" t="str">
            <v>756599</v>
          </cell>
          <cell r="AQ291">
            <v>40.256999999999998</v>
          </cell>
          <cell r="AR291">
            <v>14.441000000000001</v>
          </cell>
          <cell r="AU291" t="str">
            <v>756599</v>
          </cell>
          <cell r="AV291">
            <v>91.483000000000004</v>
          </cell>
          <cell r="AW291">
            <v>47.697000000000003</v>
          </cell>
          <cell r="AY291" t="str">
            <v>756599</v>
          </cell>
          <cell r="AZ291" t="str">
            <v>I:STEF</v>
          </cell>
          <cell r="BA291">
            <v>1.8009999999999999</v>
          </cell>
          <cell r="BB291">
            <v>2.1240000000000001</v>
          </cell>
          <cell r="BC291">
            <v>55.3</v>
          </cell>
          <cell r="BD291" t="str">
            <v>756599</v>
          </cell>
          <cell r="BE291" t="str">
            <v>I:STEF</v>
          </cell>
          <cell r="BF291">
            <v>1.6679999999999999</v>
          </cell>
          <cell r="BG291">
            <v>57.853999999999999</v>
          </cell>
          <cell r="BH291">
            <v>1</v>
          </cell>
          <cell r="BI291" t="str">
            <v>756599</v>
          </cell>
          <cell r="BJ291">
            <v>112.02</v>
          </cell>
          <cell r="BK291" t="str">
            <v>756599</v>
          </cell>
          <cell r="BL291" t="str">
            <v>#NA</v>
          </cell>
          <cell r="BM291" t="str">
            <v>#NA</v>
          </cell>
          <cell r="BN291" t="str">
            <v>#NA</v>
          </cell>
          <cell r="BO291" t="str">
            <v>#NA</v>
          </cell>
          <cell r="BP291" t="str">
            <v>756599</v>
          </cell>
          <cell r="BQ291" t="str">
            <v>#NA</v>
          </cell>
          <cell r="BR291" t="str">
            <v>#NA</v>
          </cell>
          <cell r="BS291" t="str">
            <v>#NA</v>
          </cell>
          <cell r="BT291" t="str">
            <v>#NA</v>
          </cell>
          <cell r="BU291" t="str">
            <v>#NA</v>
          </cell>
          <cell r="BV291" t="str">
            <v>756599</v>
          </cell>
          <cell r="BW291">
            <v>1.8240000000000001</v>
          </cell>
        </row>
        <row r="292">
          <cell r="A292" t="str">
            <v>885299</v>
          </cell>
          <cell r="B292" t="str">
            <v>I:STER</v>
          </cell>
          <cell r="C292" t="str">
            <v>STEFANEL RNC</v>
          </cell>
          <cell r="D292">
            <v>2.4500000000000002</v>
          </cell>
          <cell r="E292">
            <v>100</v>
          </cell>
          <cell r="F292">
            <v>0.24</v>
          </cell>
          <cell r="G292">
            <v>2.4500000000000002</v>
          </cell>
          <cell r="H292">
            <v>1.625</v>
          </cell>
          <cell r="I292">
            <v>6.5220000000000002</v>
          </cell>
          <cell r="J292" t="str">
            <v>885299</v>
          </cell>
          <cell r="K292" t="str">
            <v>I:STER</v>
          </cell>
          <cell r="L292">
            <v>36.871000000000002</v>
          </cell>
          <cell r="M292">
            <v>8.8889999999999993</v>
          </cell>
          <cell r="N292">
            <v>45.832999999999998</v>
          </cell>
          <cell r="P292" t="str">
            <v>885299</v>
          </cell>
          <cell r="Q292">
            <v>-2.5219999999999998</v>
          </cell>
          <cell r="R292">
            <v>25.52</v>
          </cell>
          <cell r="S292" t="str">
            <v>885299</v>
          </cell>
          <cell r="T292" t="str">
            <v>I:STER</v>
          </cell>
          <cell r="U292">
            <v>0.4</v>
          </cell>
          <cell r="V292">
            <v>-9.6000000000000002E-2</v>
          </cell>
          <cell r="W292">
            <v>4</v>
          </cell>
          <cell r="X292">
            <v>0.83399999999999996</v>
          </cell>
          <cell r="Y292">
            <v>0.88100000000000001</v>
          </cell>
          <cell r="Z292">
            <v>9.1310000000000002</v>
          </cell>
          <cell r="AA292" t="str">
            <v>885299</v>
          </cell>
          <cell r="AB292">
            <v>82.4</v>
          </cell>
          <cell r="AC292">
            <v>2.077</v>
          </cell>
          <cell r="AD292">
            <v>2.0569999999999999</v>
          </cell>
          <cell r="AE292">
            <v>1.024</v>
          </cell>
          <cell r="AF292">
            <v>0.5</v>
          </cell>
          <cell r="AG292" t="str">
            <v>885299</v>
          </cell>
          <cell r="AH292">
            <v>33.100999999999999</v>
          </cell>
          <cell r="AI292">
            <v>1.79</v>
          </cell>
          <cell r="AJ292">
            <v>1.68</v>
          </cell>
          <cell r="AL292" t="str">
            <v>885299</v>
          </cell>
          <cell r="AM292">
            <v>38399</v>
          </cell>
          <cell r="AN292">
            <v>38351</v>
          </cell>
          <cell r="AO292">
            <v>-10.143000000000001</v>
          </cell>
          <cell r="AP292" t="str">
            <v>885299</v>
          </cell>
          <cell r="AQ292">
            <v>27.1</v>
          </cell>
          <cell r="AR292">
            <v>8.9450000000000003</v>
          </cell>
          <cell r="AU292" t="str">
            <v>885299</v>
          </cell>
          <cell r="AV292">
            <v>18.111999999999998</v>
          </cell>
          <cell r="AW292">
            <v>-25.673999999999999</v>
          </cell>
          <cell r="AY292" t="str">
            <v>885299</v>
          </cell>
          <cell r="AZ292" t="str">
            <v>I:STER</v>
          </cell>
          <cell r="BA292">
            <v>2.1379999999999999</v>
          </cell>
          <cell r="BB292">
            <v>2.0459999999999998</v>
          </cell>
          <cell r="BC292">
            <v>0.6</v>
          </cell>
          <cell r="BD292" t="str">
            <v>885299</v>
          </cell>
          <cell r="BE292" t="str">
            <v>I:STER</v>
          </cell>
          <cell r="BF292">
            <v>2.9</v>
          </cell>
          <cell r="BG292">
            <v>-15.516999999999999</v>
          </cell>
          <cell r="BH292">
            <v>1</v>
          </cell>
          <cell r="BI292" t="str">
            <v>885299</v>
          </cell>
          <cell r="BJ292">
            <v>1.2809999999999999</v>
          </cell>
          <cell r="BK292" t="str">
            <v>885299</v>
          </cell>
          <cell r="BL292" t="str">
            <v>#NA</v>
          </cell>
          <cell r="BM292" t="str">
            <v>#NA</v>
          </cell>
          <cell r="BN292" t="str">
            <v>#NA</v>
          </cell>
          <cell r="BO292" t="str">
            <v>#NA</v>
          </cell>
          <cell r="BP292" t="str">
            <v>885299</v>
          </cell>
          <cell r="BQ292" t="str">
            <v>#NA</v>
          </cell>
          <cell r="BR292" t="str">
            <v>#NA</v>
          </cell>
          <cell r="BS292" t="str">
            <v>#NA</v>
          </cell>
          <cell r="BT292" t="str">
            <v>#NA</v>
          </cell>
          <cell r="BU292" t="str">
            <v>#NA</v>
          </cell>
          <cell r="BV292" t="str">
            <v>885299</v>
          </cell>
          <cell r="BW292">
            <v>2.1640000000000001</v>
          </cell>
        </row>
        <row r="293">
          <cell r="A293" t="str">
            <v>682863</v>
          </cell>
          <cell r="B293" t="str">
            <v>I:STM</v>
          </cell>
          <cell r="C293" t="str">
            <v>STMICROELECTRONICS (MIL)</v>
          </cell>
          <cell r="D293">
            <v>13.214</v>
          </cell>
          <cell r="E293">
            <v>904885</v>
          </cell>
          <cell r="F293">
            <v>11962.57</v>
          </cell>
          <cell r="G293">
            <v>21.62</v>
          </cell>
          <cell r="H293">
            <v>12.497999999999999</v>
          </cell>
          <cell r="I293">
            <v>-2.4580000000000002</v>
          </cell>
          <cell r="J293" t="str">
            <v>682863</v>
          </cell>
          <cell r="K293" t="str">
            <v>I:STM</v>
          </cell>
          <cell r="L293">
            <v>-1.2629999999999999</v>
          </cell>
          <cell r="M293">
            <v>-15.083</v>
          </cell>
          <cell r="N293">
            <v>-36.622999999999998</v>
          </cell>
          <cell r="P293" t="str">
            <v>682863</v>
          </cell>
          <cell r="Q293">
            <v>-26.494</v>
          </cell>
          <cell r="R293">
            <v>-56.936999999999998</v>
          </cell>
          <cell r="S293" t="str">
            <v>682863</v>
          </cell>
          <cell r="T293" t="str">
            <v>I:STM</v>
          </cell>
          <cell r="U293">
            <v>18674.900000000001</v>
          </cell>
          <cell r="V293">
            <v>1.6919999999999999</v>
          </cell>
          <cell r="W293">
            <v>7</v>
          </cell>
          <cell r="X293">
            <v>1.952</v>
          </cell>
          <cell r="Y293">
            <v>262695.75</v>
          </cell>
          <cell r="Z293">
            <v>-1.696</v>
          </cell>
          <cell r="AA293" t="str">
            <v>682863</v>
          </cell>
          <cell r="AB293">
            <v>76.5</v>
          </cell>
          <cell r="AC293">
            <v>14.099</v>
          </cell>
          <cell r="AD293">
            <v>13.02</v>
          </cell>
          <cell r="AE293">
            <v>293905.93800000002</v>
          </cell>
          <cell r="AF293">
            <v>22531.1</v>
          </cell>
          <cell r="AG293" t="str">
            <v>682863</v>
          </cell>
          <cell r="AH293">
            <v>-5.0339999999999998</v>
          </cell>
          <cell r="AI293">
            <v>13.382999999999999</v>
          </cell>
          <cell r="AJ293">
            <v>20.85</v>
          </cell>
          <cell r="AL293" t="str">
            <v>682863</v>
          </cell>
          <cell r="AM293">
            <v>38036</v>
          </cell>
          <cell r="AN293">
            <v>38376</v>
          </cell>
          <cell r="AO293">
            <v>-34.113999999999997</v>
          </cell>
          <cell r="AP293" t="str">
            <v>682863</v>
          </cell>
          <cell r="AQ293">
            <v>-11.034000000000001</v>
          </cell>
          <cell r="AR293">
            <v>-1.8819999999999999</v>
          </cell>
          <cell r="AU293" t="str">
            <v>682863</v>
          </cell>
          <cell r="AV293">
            <v>-21.864000000000001</v>
          </cell>
          <cell r="AW293">
            <v>-65.650000000000006</v>
          </cell>
          <cell r="AY293" t="str">
            <v>682863</v>
          </cell>
          <cell r="AZ293" t="str">
            <v>I:STM</v>
          </cell>
          <cell r="BA293">
            <v>16.215</v>
          </cell>
          <cell r="BB293">
            <v>13.035</v>
          </cell>
          <cell r="BC293">
            <v>16541.3</v>
          </cell>
          <cell r="BD293" t="str">
            <v>682863</v>
          </cell>
          <cell r="BE293" t="str">
            <v>I:STM</v>
          </cell>
          <cell r="BF293">
            <v>29.69</v>
          </cell>
          <cell r="BG293">
            <v>-55.493000000000002</v>
          </cell>
          <cell r="BH293">
            <v>1</v>
          </cell>
          <cell r="BI293" t="str">
            <v>682863</v>
          </cell>
          <cell r="BJ293">
            <v>263654.68800000002</v>
          </cell>
          <cell r="BK293" t="str">
            <v>682863</v>
          </cell>
          <cell r="BL293">
            <v>9000</v>
          </cell>
          <cell r="BM293" t="str">
            <v>TECHNOLOGY</v>
          </cell>
          <cell r="BN293">
            <v>9500</v>
          </cell>
          <cell r="BO293" t="str">
            <v>TECHNOLOGY</v>
          </cell>
          <cell r="BP293" t="str">
            <v>682863</v>
          </cell>
          <cell r="BQ293">
            <v>9570</v>
          </cell>
          <cell r="BR293" t="str">
            <v>TECHNOLOGY HARDWARE &amp; EQUIPMENT</v>
          </cell>
          <cell r="BS293">
            <v>9576</v>
          </cell>
          <cell r="BT293" t="str">
            <v>SEMICONDUCTORS</v>
          </cell>
          <cell r="BU293" t="str">
            <v>LARGE</v>
          </cell>
          <cell r="BV293" t="str">
            <v>682863</v>
          </cell>
          <cell r="BW293">
            <v>14.28</v>
          </cell>
        </row>
        <row r="294">
          <cell r="A294" t="str">
            <v>685128</v>
          </cell>
          <cell r="B294" t="str">
            <v>I:TS</v>
          </cell>
          <cell r="C294" t="str">
            <v>TARGETTI SANKEY</v>
          </cell>
          <cell r="D294">
            <v>5.1210000000000004</v>
          </cell>
          <cell r="E294">
            <v>18169</v>
          </cell>
          <cell r="F294">
            <v>92.66</v>
          </cell>
          <cell r="G294">
            <v>5.1210000000000004</v>
          </cell>
          <cell r="H294">
            <v>3.07</v>
          </cell>
          <cell r="I294">
            <v>0.53</v>
          </cell>
          <cell r="J294" t="str">
            <v>685128</v>
          </cell>
          <cell r="K294" t="str">
            <v>I:TS</v>
          </cell>
          <cell r="L294">
            <v>13.121</v>
          </cell>
          <cell r="M294">
            <v>17.724</v>
          </cell>
          <cell r="N294">
            <v>64.662000000000006</v>
          </cell>
          <cell r="P294" t="str">
            <v>685128</v>
          </cell>
          <cell r="Q294">
            <v>6.3129999999999997</v>
          </cell>
          <cell r="R294">
            <v>44.348999999999997</v>
          </cell>
          <cell r="S294" t="str">
            <v>685128</v>
          </cell>
          <cell r="T294" t="str">
            <v>I:TS</v>
          </cell>
          <cell r="U294">
            <v>22.5</v>
          </cell>
          <cell r="V294">
            <v>6.6000000000000003E-2</v>
          </cell>
          <cell r="W294">
            <v>7</v>
          </cell>
          <cell r="X294">
            <v>0.59</v>
          </cell>
          <cell r="Y294">
            <v>104.256</v>
          </cell>
          <cell r="Z294">
            <v>2.2770000000000001</v>
          </cell>
          <cell r="AA294" t="str">
            <v>685128</v>
          </cell>
          <cell r="AB294">
            <v>26</v>
          </cell>
          <cell r="AC294">
            <v>4.5380000000000003</v>
          </cell>
          <cell r="AD294">
            <v>4.72</v>
          </cell>
          <cell r="AE294">
            <v>133.036</v>
          </cell>
          <cell r="AF294">
            <v>27.3</v>
          </cell>
          <cell r="AG294" t="str">
            <v>685128</v>
          </cell>
          <cell r="AH294">
            <v>9.35</v>
          </cell>
          <cell r="AI294">
            <v>4.5270000000000001</v>
          </cell>
          <cell r="AJ294">
            <v>3.11</v>
          </cell>
          <cell r="AL294" t="str">
            <v>685128</v>
          </cell>
          <cell r="AM294">
            <v>38399</v>
          </cell>
          <cell r="AN294">
            <v>38042</v>
          </cell>
          <cell r="AO294">
            <v>-1.3080000000000001</v>
          </cell>
          <cell r="AP294" t="str">
            <v>685128</v>
          </cell>
          <cell r="AQ294">
            <v>3.35</v>
          </cell>
          <cell r="AR294">
            <v>2.0910000000000002</v>
          </cell>
          <cell r="AU294" t="str">
            <v>685128</v>
          </cell>
          <cell r="AV294">
            <v>85.317999999999998</v>
          </cell>
          <cell r="AW294">
            <v>41.531999999999996</v>
          </cell>
          <cell r="AY294" t="str">
            <v>685128</v>
          </cell>
          <cell r="AZ294" t="str">
            <v>I:TS</v>
          </cell>
          <cell r="BA294">
            <v>3.722</v>
          </cell>
          <cell r="BB294">
            <v>4.7119999999999997</v>
          </cell>
          <cell r="BC294">
            <v>24</v>
          </cell>
          <cell r="BD294" t="str">
            <v>685128</v>
          </cell>
          <cell r="BE294" t="str">
            <v>I:TS</v>
          </cell>
          <cell r="BF294">
            <v>3.3759999999999999</v>
          </cell>
          <cell r="BG294">
            <v>51.688000000000002</v>
          </cell>
          <cell r="BH294">
            <v>1</v>
          </cell>
          <cell r="BI294" t="str">
            <v>685128</v>
          </cell>
          <cell r="BJ294">
            <v>93.322000000000003</v>
          </cell>
          <cell r="BK294" t="str">
            <v>685128</v>
          </cell>
          <cell r="BL294" t="str">
            <v>#NA</v>
          </cell>
          <cell r="BM294" t="str">
            <v>#NA</v>
          </cell>
          <cell r="BN294" t="str">
            <v>#NA</v>
          </cell>
          <cell r="BO294" t="str">
            <v>#NA</v>
          </cell>
          <cell r="BP294" t="str">
            <v>685128</v>
          </cell>
          <cell r="BQ294" t="str">
            <v>#NA</v>
          </cell>
          <cell r="BR294" t="str">
            <v>#NA</v>
          </cell>
          <cell r="BS294" t="str">
            <v>#NA</v>
          </cell>
          <cell r="BT294" t="str">
            <v>#NA</v>
          </cell>
          <cell r="BU294" t="str">
            <v>#NA</v>
          </cell>
          <cell r="BV294" t="str">
            <v>685128</v>
          </cell>
          <cell r="BW294">
            <v>4.1630000000000003</v>
          </cell>
        </row>
        <row r="295">
          <cell r="A295" t="str">
            <v>295137</v>
          </cell>
          <cell r="B295" t="str">
            <v>I:TAS</v>
          </cell>
          <cell r="C295" t="str">
            <v>TAS</v>
          </cell>
          <cell r="D295">
            <v>20.399999999999999</v>
          </cell>
          <cell r="E295">
            <v>1772</v>
          </cell>
          <cell r="F295">
            <v>36.15</v>
          </cell>
          <cell r="G295">
            <v>22.19</v>
          </cell>
          <cell r="H295">
            <v>14.14</v>
          </cell>
          <cell r="I295">
            <v>-1.2110000000000001</v>
          </cell>
          <cell r="J295" t="str">
            <v>295137</v>
          </cell>
          <cell r="K295" t="str">
            <v>I:TAS</v>
          </cell>
          <cell r="L295">
            <v>8.0790000000000006</v>
          </cell>
          <cell r="M295">
            <v>8.9689999999999994</v>
          </cell>
          <cell r="N295">
            <v>-2.8570000000000002</v>
          </cell>
          <cell r="P295" t="str">
            <v>295137</v>
          </cell>
          <cell r="Q295">
            <v>-2.4430000000000001</v>
          </cell>
          <cell r="R295">
            <v>-23.17</v>
          </cell>
          <cell r="S295" t="str">
            <v>295137</v>
          </cell>
          <cell r="T295" t="str">
            <v>I:TAS</v>
          </cell>
          <cell r="U295">
            <v>4.7</v>
          </cell>
          <cell r="V295">
            <v>1.143</v>
          </cell>
          <cell r="W295">
            <v>5</v>
          </cell>
          <cell r="X295">
            <v>1.2450000000000001</v>
          </cell>
          <cell r="Y295">
            <v>91.995999999999995</v>
          </cell>
          <cell r="Z295">
            <v>-0.58499999999999996</v>
          </cell>
          <cell r="AA295" t="str">
            <v>295137</v>
          </cell>
          <cell r="AB295">
            <v>134.6</v>
          </cell>
          <cell r="AC295">
            <v>19.096</v>
          </cell>
          <cell r="AD295">
            <v>19.603999999999999</v>
          </cell>
          <cell r="AE295">
            <v>129.79300000000001</v>
          </cell>
          <cell r="AF295">
            <v>6.5</v>
          </cell>
          <cell r="AG295" t="str">
            <v>295137</v>
          </cell>
          <cell r="AH295">
            <v>4.3090000000000002</v>
          </cell>
          <cell r="AI295">
            <v>18.875</v>
          </cell>
          <cell r="AJ295">
            <v>21</v>
          </cell>
          <cell r="AL295" t="str">
            <v>295137</v>
          </cell>
          <cell r="AM295">
            <v>38041</v>
          </cell>
          <cell r="AN295">
            <v>38212</v>
          </cell>
          <cell r="AO295">
            <v>-10.063000000000001</v>
          </cell>
          <cell r="AP295" t="str">
            <v>295137</v>
          </cell>
          <cell r="AQ295">
            <v>-1.6919999999999999</v>
          </cell>
          <cell r="AR295">
            <v>-0.77100000000000002</v>
          </cell>
          <cell r="AU295" t="str">
            <v>295137</v>
          </cell>
          <cell r="AV295">
            <v>-5.2430000000000003</v>
          </cell>
          <cell r="AW295">
            <v>-49.027999999999999</v>
          </cell>
          <cell r="AY295" t="str">
            <v>295137</v>
          </cell>
          <cell r="AZ295" t="str">
            <v>I:TAS</v>
          </cell>
          <cell r="BA295">
            <v>17.818999999999999</v>
          </cell>
          <cell r="BB295">
            <v>19.573</v>
          </cell>
          <cell r="BC295">
            <v>4.0999999999999996</v>
          </cell>
          <cell r="BD295" t="str">
            <v>295137</v>
          </cell>
          <cell r="BE295" t="str">
            <v>I:TAS</v>
          </cell>
          <cell r="BF295">
            <v>33.372</v>
          </cell>
          <cell r="BG295">
            <v>-38.872</v>
          </cell>
          <cell r="BH295">
            <v>1</v>
          </cell>
          <cell r="BI295" t="str">
            <v>295137</v>
          </cell>
          <cell r="BJ295">
            <v>74.822000000000003</v>
          </cell>
          <cell r="BK295" t="str">
            <v>295137</v>
          </cell>
          <cell r="BL295" t="str">
            <v>#NA</v>
          </cell>
          <cell r="BM295" t="str">
            <v>#NA</v>
          </cell>
          <cell r="BN295" t="str">
            <v>#NA</v>
          </cell>
          <cell r="BO295" t="str">
            <v>#NA</v>
          </cell>
          <cell r="BP295" t="str">
            <v>295137</v>
          </cell>
          <cell r="BQ295" t="str">
            <v>#NA</v>
          </cell>
          <cell r="BR295" t="str">
            <v>#NA</v>
          </cell>
          <cell r="BS295" t="str">
            <v>#NA</v>
          </cell>
          <cell r="BT295" t="str">
            <v>#NA</v>
          </cell>
          <cell r="BU295" t="str">
            <v>#NA</v>
          </cell>
          <cell r="BV295" t="str">
            <v>295137</v>
          </cell>
          <cell r="BW295">
            <v>17.858000000000001</v>
          </cell>
        </row>
        <row r="296">
          <cell r="A296" t="str">
            <v>275900</v>
          </cell>
          <cell r="B296" t="str">
            <v>I:TDI</v>
          </cell>
          <cell r="C296" t="str">
            <v>TECNODIFFUSIONE SUSP - SUSP. 29/01/04</v>
          </cell>
          <cell r="D296">
            <v>2</v>
          </cell>
          <cell r="E296">
            <v>8225</v>
          </cell>
          <cell r="F296">
            <v>16.45</v>
          </cell>
          <cell r="G296" t="str">
            <v>#NA</v>
          </cell>
          <cell r="H296" t="str">
            <v>#NA</v>
          </cell>
          <cell r="I296">
            <v>0</v>
          </cell>
          <cell r="J296" t="str">
            <v>275900</v>
          </cell>
          <cell r="K296" t="str">
            <v>I:TDI</v>
          </cell>
          <cell r="L296">
            <v>0</v>
          </cell>
          <cell r="M296">
            <v>0</v>
          </cell>
          <cell r="N296">
            <v>0</v>
          </cell>
          <cell r="P296" t="str">
            <v>275900</v>
          </cell>
          <cell r="Q296">
            <v>-11.411</v>
          </cell>
          <cell r="R296">
            <v>-20.312999999999999</v>
          </cell>
          <cell r="S296" t="str">
            <v>275900</v>
          </cell>
          <cell r="T296" t="str">
            <v>I:TDI</v>
          </cell>
          <cell r="U296" t="str">
            <v>#NA</v>
          </cell>
          <cell r="V296">
            <v>0.79800000000000004</v>
          </cell>
          <cell r="W296">
            <v>1</v>
          </cell>
          <cell r="X296">
            <v>1.224</v>
          </cell>
          <cell r="Y296" t="str">
            <v>#NA</v>
          </cell>
          <cell r="Z296">
            <v>0</v>
          </cell>
          <cell r="AA296" t="str">
            <v>275900</v>
          </cell>
          <cell r="AB296" t="str">
            <v>#NA</v>
          </cell>
          <cell r="AC296">
            <v>2</v>
          </cell>
          <cell r="AD296">
            <v>2</v>
          </cell>
          <cell r="AE296" t="str">
            <v>#NA</v>
          </cell>
          <cell r="AF296" t="str">
            <v>#NA</v>
          </cell>
          <cell r="AG296" t="str">
            <v>275900</v>
          </cell>
          <cell r="AH296">
            <v>-3.7709999999999999</v>
          </cell>
          <cell r="AI296">
            <v>2</v>
          </cell>
          <cell r="AJ296">
            <v>2</v>
          </cell>
          <cell r="AL296" t="str">
            <v>275900</v>
          </cell>
          <cell r="AM296">
            <v>38034</v>
          </cell>
          <cell r="AN296">
            <v>38034</v>
          </cell>
          <cell r="AO296">
            <v>-19.032</v>
          </cell>
          <cell r="AP296" t="str">
            <v>275900</v>
          </cell>
          <cell r="AQ296">
            <v>-9.7720000000000002</v>
          </cell>
          <cell r="AR296">
            <v>-0.186</v>
          </cell>
          <cell r="AU296" t="str">
            <v>275900</v>
          </cell>
          <cell r="AV296">
            <v>-52.706000000000003</v>
          </cell>
          <cell r="AW296">
            <v>-96.492000000000004</v>
          </cell>
          <cell r="AY296" t="str">
            <v>275900</v>
          </cell>
          <cell r="AZ296" t="str">
            <v>I:TDI</v>
          </cell>
          <cell r="BA296">
            <v>2</v>
          </cell>
          <cell r="BB296">
            <v>2</v>
          </cell>
          <cell r="BC296" t="str">
            <v>#NA</v>
          </cell>
          <cell r="BD296" t="str">
            <v>275900</v>
          </cell>
          <cell r="BE296" t="str">
            <v>I:TDI</v>
          </cell>
          <cell r="BF296">
            <v>14.635999999999999</v>
          </cell>
          <cell r="BG296">
            <v>-86.334999999999994</v>
          </cell>
          <cell r="BH296">
            <v>1</v>
          </cell>
          <cell r="BI296" t="str">
            <v>275900</v>
          </cell>
          <cell r="BJ296" t="str">
            <v>#NA</v>
          </cell>
          <cell r="BK296" t="str">
            <v>275900</v>
          </cell>
          <cell r="BL296" t="str">
            <v>#NA</v>
          </cell>
          <cell r="BM296" t="str">
            <v>#NA</v>
          </cell>
          <cell r="BN296" t="str">
            <v>#NA</v>
          </cell>
          <cell r="BO296" t="str">
            <v>#NA</v>
          </cell>
          <cell r="BP296" t="str">
            <v>275900</v>
          </cell>
          <cell r="BQ296" t="str">
            <v>#NA</v>
          </cell>
          <cell r="BR296" t="str">
            <v>#NA</v>
          </cell>
          <cell r="BS296" t="str">
            <v>#NA</v>
          </cell>
          <cell r="BT296" t="str">
            <v>#NA</v>
          </cell>
          <cell r="BU296" t="str">
            <v>#NA</v>
          </cell>
          <cell r="BV296" t="str">
            <v>275900</v>
          </cell>
          <cell r="BW296">
            <v>2</v>
          </cell>
        </row>
        <row r="297">
          <cell r="A297" t="str">
            <v>923374</v>
          </cell>
          <cell r="B297" t="str">
            <v>I:TIT</v>
          </cell>
          <cell r="C297" t="str">
            <v>TELECOM ITALIA</v>
          </cell>
          <cell r="D297">
            <v>3.0569999999999999</v>
          </cell>
          <cell r="E297">
            <v>10795184</v>
          </cell>
          <cell r="F297">
            <v>33006.269999999997</v>
          </cell>
          <cell r="G297">
            <v>3.1539999999999999</v>
          </cell>
          <cell r="H297">
            <v>2.3450000000000002</v>
          </cell>
          <cell r="I297">
            <v>-0.26100000000000001</v>
          </cell>
          <cell r="J297" t="str">
            <v>923374</v>
          </cell>
          <cell r="K297" t="str">
            <v>I:TIT</v>
          </cell>
          <cell r="L297">
            <v>-2.9220000000000002</v>
          </cell>
          <cell r="M297">
            <v>9.1010000000000009</v>
          </cell>
          <cell r="N297">
            <v>20.83</v>
          </cell>
          <cell r="P297" t="str">
            <v>923374</v>
          </cell>
          <cell r="Q297">
            <v>-2.3109999999999999</v>
          </cell>
          <cell r="R297">
            <v>0.51700000000000002</v>
          </cell>
          <cell r="S297" t="str">
            <v>923374</v>
          </cell>
          <cell r="T297" t="str">
            <v>I:TIT</v>
          </cell>
          <cell r="U297">
            <v>111647.6</v>
          </cell>
          <cell r="V297">
            <v>0.84499999999999997</v>
          </cell>
          <cell r="W297">
            <v>4</v>
          </cell>
          <cell r="X297">
            <v>1.6240000000000001</v>
          </cell>
          <cell r="Y297">
            <v>337316</v>
          </cell>
          <cell r="Z297">
            <v>0.13100000000000001</v>
          </cell>
          <cell r="AA297" t="str">
            <v>923374</v>
          </cell>
          <cell r="AB297">
            <v>45.1</v>
          </cell>
          <cell r="AC297">
            <v>3.0169999999999999</v>
          </cell>
          <cell r="AD297">
            <v>3.073</v>
          </cell>
          <cell r="AE297">
            <v>344281.81300000002</v>
          </cell>
          <cell r="AF297">
            <v>111696.8</v>
          </cell>
          <cell r="AG297" t="str">
            <v>923374</v>
          </cell>
          <cell r="AH297">
            <v>-6.6920000000000002</v>
          </cell>
          <cell r="AI297">
            <v>3.149</v>
          </cell>
          <cell r="AJ297">
            <v>2.5299999999999998</v>
          </cell>
          <cell r="AL297" t="str">
            <v>923374</v>
          </cell>
          <cell r="AM297">
            <v>38373</v>
          </cell>
          <cell r="AN297">
            <v>38210</v>
          </cell>
          <cell r="AO297">
            <v>-9.9309999999999992</v>
          </cell>
          <cell r="AP297" t="str">
            <v>923374</v>
          </cell>
          <cell r="AQ297">
            <v>-12.693</v>
          </cell>
          <cell r="AR297">
            <v>-5.5E-2</v>
          </cell>
          <cell r="AU297" t="str">
            <v>923374</v>
          </cell>
          <cell r="AV297">
            <v>70.201999999999998</v>
          </cell>
          <cell r="AW297">
            <v>26.416</v>
          </cell>
          <cell r="AY297" t="str">
            <v>923374</v>
          </cell>
          <cell r="AZ297" t="str">
            <v>I:TIT</v>
          </cell>
          <cell r="BA297">
            <v>2.6640000000000001</v>
          </cell>
          <cell r="BB297">
            <v>3.0760000000000001</v>
          </cell>
          <cell r="BC297">
            <v>78428.100000000006</v>
          </cell>
          <cell r="BD297" t="str">
            <v>923374</v>
          </cell>
          <cell r="BE297" t="str">
            <v>I:TIT</v>
          </cell>
          <cell r="BF297">
            <v>2.238</v>
          </cell>
          <cell r="BG297">
            <v>36.573</v>
          </cell>
          <cell r="BH297">
            <v>1</v>
          </cell>
          <cell r="BI297" t="str">
            <v>923374</v>
          </cell>
          <cell r="BJ297">
            <v>213316.31299999999</v>
          </cell>
          <cell r="BK297" t="str">
            <v>923374</v>
          </cell>
          <cell r="BL297">
            <v>6000</v>
          </cell>
          <cell r="BM297" t="str">
            <v>TELECOMMUNICATIONS</v>
          </cell>
          <cell r="BN297">
            <v>6500</v>
          </cell>
          <cell r="BO297" t="str">
            <v>TELECOMMUNICATIONS</v>
          </cell>
          <cell r="BP297" t="str">
            <v>923374</v>
          </cell>
          <cell r="BQ297">
            <v>6530</v>
          </cell>
          <cell r="BR297" t="str">
            <v>FIXED LINE TELECOMMUNICATIONS</v>
          </cell>
          <cell r="BS297">
            <v>6535</v>
          </cell>
          <cell r="BT297" t="str">
            <v>FIXED LINE TELECOMMUNICATIONS</v>
          </cell>
          <cell r="BU297" t="str">
            <v>LARGE</v>
          </cell>
          <cell r="BV297" t="str">
            <v>923374</v>
          </cell>
          <cell r="BW297">
            <v>2.7839999999999998</v>
          </cell>
        </row>
        <row r="298">
          <cell r="A298" t="str">
            <v>885184</v>
          </cell>
          <cell r="B298" t="str">
            <v>I:TME</v>
          </cell>
          <cell r="C298" t="str">
            <v>TELECOM ITALIA MEDIA</v>
          </cell>
          <cell r="D298">
            <v>0.39400000000000002</v>
          </cell>
          <cell r="E298">
            <v>3642516</v>
          </cell>
          <cell r="F298">
            <v>1440.61</v>
          </cell>
          <cell r="G298">
            <v>0.40400000000000003</v>
          </cell>
          <cell r="H298">
            <v>0.24</v>
          </cell>
          <cell r="I298">
            <v>-0.78</v>
          </cell>
          <cell r="J298" t="str">
            <v>885184</v>
          </cell>
          <cell r="K298" t="str">
            <v>I:TME</v>
          </cell>
          <cell r="L298">
            <v>4.6989999999999998</v>
          </cell>
          <cell r="M298">
            <v>35.299999999999997</v>
          </cell>
          <cell r="N298">
            <v>6.76</v>
          </cell>
          <cell r="P298" t="str">
            <v>885184</v>
          </cell>
          <cell r="Q298">
            <v>23.888999999999999</v>
          </cell>
          <cell r="R298">
            <v>-13.553000000000001</v>
          </cell>
          <cell r="S298" t="str">
            <v>885184</v>
          </cell>
          <cell r="T298" t="str">
            <v>I:TME</v>
          </cell>
          <cell r="U298">
            <v>16216.1</v>
          </cell>
          <cell r="V298">
            <v>0.96699999999999997</v>
          </cell>
          <cell r="W298">
            <v>6</v>
          </cell>
          <cell r="X298">
            <v>1.1759999999999999</v>
          </cell>
          <cell r="Y298">
            <v>5730.0940000000001</v>
          </cell>
          <cell r="Z298">
            <v>-2.1579999999999999</v>
          </cell>
          <cell r="AA298" t="str">
            <v>885184</v>
          </cell>
          <cell r="AB298">
            <v>-15.9</v>
          </cell>
          <cell r="AC298">
            <v>0.33500000000000002</v>
          </cell>
          <cell r="AD298">
            <v>0.38200000000000001</v>
          </cell>
          <cell r="AE298">
            <v>8707.0630000000001</v>
          </cell>
          <cell r="AF298">
            <v>22782.2</v>
          </cell>
          <cell r="AG298" t="str">
            <v>885184</v>
          </cell>
          <cell r="AH298">
            <v>0.92800000000000005</v>
          </cell>
          <cell r="AI298">
            <v>0.377</v>
          </cell>
          <cell r="AJ298">
            <v>0.36899999999999999</v>
          </cell>
          <cell r="AL298" t="str">
            <v>885184</v>
          </cell>
          <cell r="AM298">
            <v>38393</v>
          </cell>
          <cell r="AN298">
            <v>38247</v>
          </cell>
          <cell r="AO298">
            <v>16.268000000000001</v>
          </cell>
          <cell r="AP298" t="str">
            <v>885184</v>
          </cell>
          <cell r="AQ298">
            <v>-5.0730000000000004</v>
          </cell>
          <cell r="AR298">
            <v>-2.3450000000000002</v>
          </cell>
          <cell r="AU298" t="str">
            <v>885184</v>
          </cell>
          <cell r="AV298">
            <v>50.36</v>
          </cell>
          <cell r="AW298">
            <v>6.5739999999999998</v>
          </cell>
          <cell r="AY298" t="str">
            <v>885184</v>
          </cell>
          <cell r="AZ298" t="str">
            <v>I:TME</v>
          </cell>
          <cell r="BA298">
            <v>0.32</v>
          </cell>
          <cell r="BB298">
            <v>0.38200000000000001</v>
          </cell>
          <cell r="BC298">
            <v>9912.4</v>
          </cell>
          <cell r="BD298" t="str">
            <v>885184</v>
          </cell>
          <cell r="BE298" t="str">
            <v>I:TME</v>
          </cell>
          <cell r="BF298">
            <v>0.33800000000000002</v>
          </cell>
          <cell r="BG298">
            <v>16.73</v>
          </cell>
          <cell r="BH298">
            <v>1</v>
          </cell>
          <cell r="BI298" t="str">
            <v>885184</v>
          </cell>
          <cell r="BJ298">
            <v>3214.7280000000001</v>
          </cell>
          <cell r="BK298" t="str">
            <v>885184</v>
          </cell>
          <cell r="BL298">
            <v>9000</v>
          </cell>
          <cell r="BM298" t="str">
            <v>TECHNOLOGY</v>
          </cell>
          <cell r="BN298">
            <v>9500</v>
          </cell>
          <cell r="BO298" t="str">
            <v>TECHNOLOGY</v>
          </cell>
          <cell r="BP298" t="str">
            <v>885184</v>
          </cell>
          <cell r="BQ298">
            <v>9530</v>
          </cell>
          <cell r="BR298" t="str">
            <v>SOFTWARE &amp; COMPUTER SERVICES</v>
          </cell>
          <cell r="BS298">
            <v>9535</v>
          </cell>
          <cell r="BT298" t="str">
            <v>INTERNET</v>
          </cell>
          <cell r="BU298" t="str">
            <v>MEDIUM</v>
          </cell>
          <cell r="BV298" t="str">
            <v>885184</v>
          </cell>
          <cell r="BW298">
            <v>0.30499999999999999</v>
          </cell>
        </row>
        <row r="299">
          <cell r="A299" t="str">
            <v>885186</v>
          </cell>
          <cell r="B299" t="str">
            <v>I:TMER</v>
          </cell>
          <cell r="C299" t="str">
            <v>TELECOM ITALIA MEDIA RNC</v>
          </cell>
          <cell r="D299">
            <v>0.32900000000000001</v>
          </cell>
          <cell r="E299">
            <v>61077</v>
          </cell>
          <cell r="F299">
            <v>20.12</v>
          </cell>
          <cell r="G299">
            <v>0.34100000000000003</v>
          </cell>
          <cell r="H299">
            <v>0.19600000000000001</v>
          </cell>
          <cell r="I299">
            <v>-1.347</v>
          </cell>
          <cell r="J299" t="str">
            <v>885186</v>
          </cell>
          <cell r="K299" t="str">
            <v>I:TMER</v>
          </cell>
          <cell r="L299">
            <v>2.9689999999999999</v>
          </cell>
          <cell r="M299">
            <v>45.154000000000003</v>
          </cell>
          <cell r="N299">
            <v>15.561999999999999</v>
          </cell>
          <cell r="P299" t="str">
            <v>885186</v>
          </cell>
          <cell r="Q299">
            <v>33.743000000000002</v>
          </cell>
          <cell r="R299">
            <v>-4.7510000000000003</v>
          </cell>
          <cell r="S299" t="str">
            <v>885186</v>
          </cell>
          <cell r="T299" t="str">
            <v>I:TMER</v>
          </cell>
          <cell r="U299">
            <v>232</v>
          </cell>
          <cell r="V299">
            <v>0.55700000000000005</v>
          </cell>
          <cell r="W299">
            <v>7</v>
          </cell>
          <cell r="X299">
            <v>1.093</v>
          </cell>
          <cell r="Y299">
            <v>66.760999999999996</v>
          </cell>
          <cell r="Z299">
            <v>-2.226</v>
          </cell>
          <cell r="AA299" t="str">
            <v>885186</v>
          </cell>
          <cell r="AB299">
            <v>-25.2</v>
          </cell>
          <cell r="AC299">
            <v>0.27800000000000002</v>
          </cell>
          <cell r="AD299">
            <v>0.32400000000000001</v>
          </cell>
          <cell r="AE299">
            <v>84.096999999999994</v>
          </cell>
          <cell r="AF299">
            <v>260.2</v>
          </cell>
          <cell r="AG299" t="str">
            <v>885186</v>
          </cell>
          <cell r="AH299">
            <v>-0.80200000000000005</v>
          </cell>
          <cell r="AI299">
            <v>0.32</v>
          </cell>
          <cell r="AJ299">
            <v>0.28499999999999998</v>
          </cell>
          <cell r="AL299" t="str">
            <v>885186</v>
          </cell>
          <cell r="AM299">
            <v>38393</v>
          </cell>
          <cell r="AN299">
            <v>38257</v>
          </cell>
          <cell r="AO299">
            <v>26.122</v>
          </cell>
          <cell r="AP299" t="str">
            <v>885186</v>
          </cell>
          <cell r="AQ299">
            <v>-6.8029999999999999</v>
          </cell>
          <cell r="AR299">
            <v>-2.4119999999999999</v>
          </cell>
          <cell r="AU299" t="str">
            <v>885186</v>
          </cell>
          <cell r="AV299">
            <v>73.218999999999994</v>
          </cell>
          <cell r="AW299">
            <v>29.434000000000001</v>
          </cell>
          <cell r="AY299" t="str">
            <v>885186</v>
          </cell>
          <cell r="AZ299" t="str">
            <v>I:TMER</v>
          </cell>
          <cell r="BA299">
            <v>0.25700000000000001</v>
          </cell>
          <cell r="BB299">
            <v>0.32400000000000001</v>
          </cell>
          <cell r="BC299">
            <v>105.4</v>
          </cell>
          <cell r="BD299" t="str">
            <v>885186</v>
          </cell>
          <cell r="BE299" t="str">
            <v>I:TMER</v>
          </cell>
          <cell r="BF299">
            <v>0.23599999999999999</v>
          </cell>
          <cell r="BG299">
            <v>39.590000000000003</v>
          </cell>
          <cell r="BH299">
            <v>1</v>
          </cell>
          <cell r="BI299" t="str">
            <v>885186</v>
          </cell>
          <cell r="BJ299">
            <v>28.099</v>
          </cell>
          <cell r="BK299" t="str">
            <v>885186</v>
          </cell>
          <cell r="BL299" t="str">
            <v>#NA</v>
          </cell>
          <cell r="BM299" t="str">
            <v>#NA</v>
          </cell>
          <cell r="BN299" t="str">
            <v>#NA</v>
          </cell>
          <cell r="BO299" t="str">
            <v>#NA</v>
          </cell>
          <cell r="BP299" t="str">
            <v>885186</v>
          </cell>
          <cell r="BQ299" t="str">
            <v>#NA</v>
          </cell>
          <cell r="BR299" t="str">
            <v>#NA</v>
          </cell>
          <cell r="BS299" t="str">
            <v>#NA</v>
          </cell>
          <cell r="BT299" t="str">
            <v>#NA</v>
          </cell>
          <cell r="BU299" t="str">
            <v>SMALL</v>
          </cell>
          <cell r="BV299" t="str">
            <v>885186</v>
          </cell>
          <cell r="BW299">
            <v>0.248</v>
          </cell>
        </row>
        <row r="300">
          <cell r="A300" t="str">
            <v>143696</v>
          </cell>
          <cell r="B300" t="str">
            <v>I:TIM</v>
          </cell>
          <cell r="C300" t="str">
            <v>TELECOM ITAL.MOBL.</v>
          </cell>
          <cell r="D300">
            <v>5.3890000000000002</v>
          </cell>
          <cell r="E300">
            <v>8463408</v>
          </cell>
          <cell r="F300">
            <v>45617.77</v>
          </cell>
          <cell r="G300">
            <v>5.5839999999999996</v>
          </cell>
          <cell r="H300">
            <v>4.2030000000000003</v>
          </cell>
          <cell r="I300">
            <v>-0.46200000000000002</v>
          </cell>
          <cell r="J300" t="str">
            <v>143696</v>
          </cell>
          <cell r="K300" t="str">
            <v>I:TIM</v>
          </cell>
          <cell r="L300">
            <v>-3.18</v>
          </cell>
          <cell r="M300">
            <v>12.599</v>
          </cell>
          <cell r="N300">
            <v>15.396000000000001</v>
          </cell>
          <cell r="P300" t="str">
            <v>143696</v>
          </cell>
          <cell r="Q300">
            <v>1.1879999999999999</v>
          </cell>
          <cell r="R300">
            <v>-4.9169999999999998</v>
          </cell>
          <cell r="S300" t="str">
            <v>143696</v>
          </cell>
          <cell r="T300" t="str">
            <v>I:TIM</v>
          </cell>
          <cell r="U300">
            <v>59887.199999999997</v>
          </cell>
          <cell r="V300">
            <v>0.60899999999999999</v>
          </cell>
          <cell r="W300">
            <v>4</v>
          </cell>
          <cell r="X300">
            <v>1.089</v>
          </cell>
          <cell r="Y300">
            <v>319880.43800000002</v>
          </cell>
          <cell r="Z300">
            <v>-0.111</v>
          </cell>
          <cell r="AA300" t="str">
            <v>143696</v>
          </cell>
          <cell r="AB300">
            <v>-12</v>
          </cell>
          <cell r="AC300">
            <v>5.3659999999999997</v>
          </cell>
          <cell r="AD300">
            <v>5.4269999999999996</v>
          </cell>
          <cell r="AE300">
            <v>235688.75</v>
          </cell>
          <cell r="AF300">
            <v>43091.199999999997</v>
          </cell>
          <cell r="AG300" t="str">
            <v>143696</v>
          </cell>
          <cell r="AH300">
            <v>-6.9509999999999996</v>
          </cell>
          <cell r="AI300">
            <v>5.5659999999999998</v>
          </cell>
          <cell r="AJ300">
            <v>4.67</v>
          </cell>
          <cell r="AL300" t="str">
            <v>143696</v>
          </cell>
          <cell r="AM300">
            <v>38373</v>
          </cell>
          <cell r="AN300">
            <v>38211</v>
          </cell>
          <cell r="AO300">
            <v>-6.4320000000000004</v>
          </cell>
          <cell r="AP300" t="str">
            <v>143696</v>
          </cell>
          <cell r="AQ300">
            <v>-12.952</v>
          </cell>
          <cell r="AR300">
            <v>-0.29699999999999999</v>
          </cell>
          <cell r="AU300" t="str">
            <v>143696</v>
          </cell>
          <cell r="AV300">
            <v>39.139000000000003</v>
          </cell>
          <cell r="AW300">
            <v>-4.6470000000000002</v>
          </cell>
          <cell r="AY300" t="str">
            <v>143696</v>
          </cell>
          <cell r="AZ300" t="str">
            <v>I:TIM</v>
          </cell>
          <cell r="BA300">
            <v>4.7469999999999999</v>
          </cell>
          <cell r="BB300">
            <v>5.4329999999999998</v>
          </cell>
          <cell r="BC300">
            <v>55945.3</v>
          </cell>
          <cell r="BD300" t="str">
            <v>143696</v>
          </cell>
          <cell r="BE300" t="str">
            <v>I:TIM</v>
          </cell>
          <cell r="BF300">
            <v>5.1079999999999997</v>
          </cell>
          <cell r="BG300">
            <v>5.51</v>
          </cell>
          <cell r="BH300">
            <v>1</v>
          </cell>
          <cell r="BI300" t="str">
            <v>143696</v>
          </cell>
          <cell r="BJ300">
            <v>265922.31300000002</v>
          </cell>
          <cell r="BK300" t="str">
            <v>143696</v>
          </cell>
          <cell r="BL300">
            <v>6000</v>
          </cell>
          <cell r="BM300" t="str">
            <v>TELECOMMUNICATIONS</v>
          </cell>
          <cell r="BN300">
            <v>6500</v>
          </cell>
          <cell r="BO300" t="str">
            <v>TELECOMMUNICATIONS</v>
          </cell>
          <cell r="BP300" t="str">
            <v>143696</v>
          </cell>
          <cell r="BQ300">
            <v>6570</v>
          </cell>
          <cell r="BR300" t="str">
            <v>MOBILE TELECOMMUNICATIONS</v>
          </cell>
          <cell r="BS300">
            <v>6575</v>
          </cell>
          <cell r="BT300" t="str">
            <v>MOBILE TELECOMMUNICATIONS</v>
          </cell>
          <cell r="BU300" t="str">
            <v>LARGE</v>
          </cell>
          <cell r="BV300" t="str">
            <v>143696</v>
          </cell>
          <cell r="BW300">
            <v>4.9249999999999998</v>
          </cell>
        </row>
        <row r="301">
          <cell r="A301" t="str">
            <v>309652</v>
          </cell>
          <cell r="B301" t="str">
            <v>I:TIMN</v>
          </cell>
          <cell r="C301" t="str">
            <v>TELECOM ITAL.MOBL.RNC</v>
          </cell>
          <cell r="D301">
            <v>5.8860000000000001</v>
          </cell>
          <cell r="E301">
            <v>132069</v>
          </cell>
          <cell r="F301">
            <v>779.21</v>
          </cell>
          <cell r="G301">
            <v>5.9169999999999998</v>
          </cell>
          <cell r="H301">
            <v>4.1399999999999997</v>
          </cell>
          <cell r="I301">
            <v>-0.52400000000000002</v>
          </cell>
          <cell r="J301" t="str">
            <v>309652</v>
          </cell>
          <cell r="K301" t="str">
            <v>I:TIMN</v>
          </cell>
          <cell r="L301">
            <v>0.40899999999999997</v>
          </cell>
          <cell r="M301">
            <v>24.177</v>
          </cell>
          <cell r="N301">
            <v>30.422999999999998</v>
          </cell>
          <cell r="P301" t="str">
            <v>309652</v>
          </cell>
          <cell r="Q301">
            <v>12.766</v>
          </cell>
          <cell r="R301">
            <v>10.11</v>
          </cell>
          <cell r="S301" t="str">
            <v>309652</v>
          </cell>
          <cell r="T301" t="str">
            <v>I:TIMN</v>
          </cell>
          <cell r="U301">
            <v>2428.4</v>
          </cell>
          <cell r="V301">
            <v>0.441</v>
          </cell>
          <cell r="W301">
            <v>6</v>
          </cell>
          <cell r="X301">
            <v>0.95</v>
          </cell>
          <cell r="Y301">
            <v>13648.77</v>
          </cell>
          <cell r="Z301">
            <v>1.395</v>
          </cell>
          <cell r="AA301" t="str">
            <v>309652</v>
          </cell>
          <cell r="AB301">
            <v>-26.6</v>
          </cell>
          <cell r="AC301">
            <v>5.6280000000000001</v>
          </cell>
          <cell r="AD301">
            <v>5.806</v>
          </cell>
          <cell r="AE301">
            <v>11531.695</v>
          </cell>
          <cell r="AF301">
            <v>1994.3</v>
          </cell>
          <cell r="AG301" t="str">
            <v>309652</v>
          </cell>
          <cell r="AH301">
            <v>-3.3610000000000002</v>
          </cell>
          <cell r="AI301">
            <v>5.8620000000000001</v>
          </cell>
          <cell r="AJ301">
            <v>4.5129999999999999</v>
          </cell>
          <cell r="AL301" t="str">
            <v>309652</v>
          </cell>
          <cell r="AM301">
            <v>38398</v>
          </cell>
          <cell r="AN301">
            <v>38215</v>
          </cell>
          <cell r="AO301">
            <v>5.1459999999999999</v>
          </cell>
          <cell r="AP301" t="str">
            <v>309652</v>
          </cell>
          <cell r="AQ301">
            <v>-9.3620000000000001</v>
          </cell>
          <cell r="AR301">
            <v>1.2090000000000001</v>
          </cell>
          <cell r="AU301" t="str">
            <v>309652</v>
          </cell>
          <cell r="AV301">
            <v>99.153000000000006</v>
          </cell>
          <cell r="AW301">
            <v>55.368000000000002</v>
          </cell>
          <cell r="AY301" t="str">
            <v>309652</v>
          </cell>
          <cell r="AZ301" t="str">
            <v>I:TIMN</v>
          </cell>
          <cell r="BA301">
            <v>4.7489999999999997</v>
          </cell>
          <cell r="BB301">
            <v>5.8079999999999998</v>
          </cell>
          <cell r="BC301">
            <v>851.4</v>
          </cell>
          <cell r="BD301" t="str">
            <v>309652</v>
          </cell>
          <cell r="BE301" t="str">
            <v>I:TIMN</v>
          </cell>
          <cell r="BF301">
            <v>3.556</v>
          </cell>
          <cell r="BG301">
            <v>65.524000000000001</v>
          </cell>
          <cell r="BH301">
            <v>1</v>
          </cell>
          <cell r="BI301" t="str">
            <v>309652</v>
          </cell>
          <cell r="BJ301">
            <v>4494.2299999999996</v>
          </cell>
          <cell r="BK301" t="str">
            <v>309652</v>
          </cell>
          <cell r="BL301">
            <v>6000</v>
          </cell>
          <cell r="BM301" t="str">
            <v>TELECOMMUNICATIONS</v>
          </cell>
          <cell r="BN301">
            <v>6500</v>
          </cell>
          <cell r="BO301" t="str">
            <v>TELECOMMUNICATIONS</v>
          </cell>
          <cell r="BP301" t="str">
            <v>309652</v>
          </cell>
          <cell r="BQ301">
            <v>6570</v>
          </cell>
          <cell r="BR301" t="str">
            <v>MOBILE TELECOMMUNICATIONS</v>
          </cell>
          <cell r="BS301">
            <v>6575</v>
          </cell>
          <cell r="BT301" t="str">
            <v>MOBILE TELECOMMUNICATIONS</v>
          </cell>
          <cell r="BU301" t="str">
            <v>LARGE</v>
          </cell>
          <cell r="BV301" t="str">
            <v>309652</v>
          </cell>
          <cell r="BW301">
            <v>5.0229999999999997</v>
          </cell>
        </row>
        <row r="302">
          <cell r="A302" t="str">
            <v>27337N</v>
          </cell>
          <cell r="B302" t="str">
            <v>I:TELE</v>
          </cell>
          <cell r="C302" t="str">
            <v>TELECOM ITALIA RNC</v>
          </cell>
          <cell r="D302">
            <v>2.5030000000000001</v>
          </cell>
          <cell r="E302">
            <v>5795919</v>
          </cell>
          <cell r="F302">
            <v>14518.77</v>
          </cell>
          <cell r="G302">
            <v>2.5249999999999999</v>
          </cell>
          <cell r="H302">
            <v>1.712</v>
          </cell>
          <cell r="I302">
            <v>-0.871</v>
          </cell>
          <cell r="J302" t="str">
            <v>27337N</v>
          </cell>
          <cell r="K302" t="str">
            <v>I:TELE</v>
          </cell>
          <cell r="L302">
            <v>0.60299999999999998</v>
          </cell>
          <cell r="M302">
            <v>23.058</v>
          </cell>
          <cell r="N302">
            <v>40.067</v>
          </cell>
          <cell r="P302" t="str">
            <v>27337N</v>
          </cell>
          <cell r="Q302">
            <v>11.647</v>
          </cell>
          <cell r="R302">
            <v>19.754000000000001</v>
          </cell>
          <cell r="S302" t="str">
            <v>27337N</v>
          </cell>
          <cell r="T302" t="str">
            <v>I:TELE</v>
          </cell>
          <cell r="U302">
            <v>42180.6</v>
          </cell>
          <cell r="V302">
            <v>0.77400000000000002</v>
          </cell>
          <cell r="W302">
            <v>6</v>
          </cell>
          <cell r="X302" t="str">
            <v>#NA</v>
          </cell>
          <cell r="Y302">
            <v>97520.25</v>
          </cell>
          <cell r="Z302">
            <v>1.2949999999999999</v>
          </cell>
          <cell r="AA302" t="str">
            <v>27337N</v>
          </cell>
          <cell r="AB302">
            <v>24.8</v>
          </cell>
          <cell r="AC302">
            <v>2.3420000000000001</v>
          </cell>
          <cell r="AD302">
            <v>2.4700000000000002</v>
          </cell>
          <cell r="AE302">
            <v>95647.687999999995</v>
          </cell>
          <cell r="AF302">
            <v>38836.6</v>
          </cell>
          <cell r="AG302" t="str">
            <v>27337N</v>
          </cell>
          <cell r="AH302">
            <v>-3.1680000000000001</v>
          </cell>
          <cell r="AI302">
            <v>2.488</v>
          </cell>
          <cell r="AJ302">
            <v>1.7869999999999999</v>
          </cell>
          <cell r="AL302" t="str">
            <v>27337N</v>
          </cell>
          <cell r="AM302">
            <v>38398</v>
          </cell>
          <cell r="AN302">
            <v>38210</v>
          </cell>
          <cell r="AO302">
            <v>4.0259999999999998</v>
          </cell>
          <cell r="AP302" t="str">
            <v>27337N</v>
          </cell>
          <cell r="AQ302">
            <v>-9.1690000000000005</v>
          </cell>
          <cell r="AR302">
            <v>1.109</v>
          </cell>
          <cell r="AU302" t="str">
            <v>27337N</v>
          </cell>
          <cell r="AV302" t="str">
            <v>#NA</v>
          </cell>
          <cell r="AW302" t="str">
            <v>#NA</v>
          </cell>
          <cell r="AY302" t="str">
            <v>27337N</v>
          </cell>
          <cell r="AZ302" t="str">
            <v>I:TELE</v>
          </cell>
          <cell r="BA302">
            <v>1.976</v>
          </cell>
          <cell r="BB302">
            <v>2.4710000000000001</v>
          </cell>
          <cell r="BC302">
            <v>37309.300000000003</v>
          </cell>
          <cell r="BD302" t="str">
            <v>27337N</v>
          </cell>
          <cell r="BE302" t="str">
            <v>I:TELE</v>
          </cell>
          <cell r="BF302" t="str">
            <v>#NA</v>
          </cell>
          <cell r="BG302" t="str">
            <v>#NA</v>
          </cell>
          <cell r="BH302">
            <v>1</v>
          </cell>
          <cell r="BI302" t="str">
            <v>27337N</v>
          </cell>
          <cell r="BJ302">
            <v>74161.5</v>
          </cell>
          <cell r="BK302" t="str">
            <v>27337N</v>
          </cell>
          <cell r="BL302">
            <v>6000</v>
          </cell>
          <cell r="BM302" t="str">
            <v>TELECOMMUNICATIONS</v>
          </cell>
          <cell r="BN302">
            <v>6500</v>
          </cell>
          <cell r="BO302" t="str">
            <v>TELECOMMUNICATIONS</v>
          </cell>
          <cell r="BP302" t="str">
            <v>27337N</v>
          </cell>
          <cell r="BQ302">
            <v>6530</v>
          </cell>
          <cell r="BR302" t="str">
            <v>FIXED LINE TELECOMMUNICATIONS</v>
          </cell>
          <cell r="BS302">
            <v>6535</v>
          </cell>
          <cell r="BT302" t="str">
            <v>FIXED LINE TELECOMMUNICATIONS</v>
          </cell>
          <cell r="BU302" t="str">
            <v>LARGE</v>
          </cell>
          <cell r="BV302" t="str">
            <v>27337N</v>
          </cell>
          <cell r="BW302">
            <v>2.1150000000000002</v>
          </cell>
        </row>
        <row r="303">
          <cell r="A303" t="str">
            <v>26613D</v>
          </cell>
          <cell r="B303" t="str">
            <v>I:TEN</v>
          </cell>
          <cell r="C303" t="str">
            <v>TENARIS</v>
          </cell>
          <cell r="D303">
            <v>4.33</v>
          </cell>
          <cell r="E303">
            <v>1180288</v>
          </cell>
          <cell r="F303">
            <v>5104.74</v>
          </cell>
          <cell r="G303">
            <v>4.33</v>
          </cell>
          <cell r="H303">
            <v>2.39</v>
          </cell>
          <cell r="I303">
            <v>0.53400000000000003</v>
          </cell>
          <cell r="J303" t="str">
            <v>26613D</v>
          </cell>
          <cell r="K303" t="str">
            <v>I:TEN</v>
          </cell>
          <cell r="L303">
            <v>23.643999999999998</v>
          </cell>
          <cell r="M303">
            <v>16.398</v>
          </cell>
          <cell r="N303">
            <v>67.635000000000005</v>
          </cell>
          <cell r="P303" t="str">
            <v>26613D</v>
          </cell>
          <cell r="Q303">
            <v>4.9870000000000001</v>
          </cell>
          <cell r="R303">
            <v>47.320999999999998</v>
          </cell>
          <cell r="S303" t="str">
            <v>26613D</v>
          </cell>
          <cell r="T303" t="str">
            <v>I:TEN</v>
          </cell>
          <cell r="U303">
            <v>420.5</v>
          </cell>
          <cell r="V303">
            <v>0.82799999999999996</v>
          </cell>
          <cell r="W303">
            <v>7</v>
          </cell>
          <cell r="X303" t="str">
            <v>#NA</v>
          </cell>
          <cell r="Y303">
            <v>1630.171</v>
          </cell>
          <cell r="Z303">
            <v>1.3580000000000001</v>
          </cell>
          <cell r="AA303" t="str">
            <v>26613D</v>
          </cell>
          <cell r="AB303">
            <v>214.3</v>
          </cell>
          <cell r="AC303">
            <v>3.7280000000000002</v>
          </cell>
          <cell r="AD303">
            <v>3.8849999999999998</v>
          </cell>
          <cell r="AE303">
            <v>2993.0459999999998</v>
          </cell>
          <cell r="AF303">
            <v>748.7</v>
          </cell>
          <cell r="AG303" t="str">
            <v>26613D</v>
          </cell>
          <cell r="AH303">
            <v>19.873000000000001</v>
          </cell>
          <cell r="AI303">
            <v>3.5019999999999998</v>
          </cell>
          <cell r="AJ303">
            <v>2.5830000000000002</v>
          </cell>
          <cell r="AL303" t="str">
            <v>26613D</v>
          </cell>
          <cell r="AM303">
            <v>38399</v>
          </cell>
          <cell r="AN303">
            <v>38117</v>
          </cell>
          <cell r="AO303">
            <v>-2.6339999999999999</v>
          </cell>
          <cell r="AP303" t="str">
            <v>26613D</v>
          </cell>
          <cell r="AQ303">
            <v>13.872</v>
          </cell>
          <cell r="AR303">
            <v>1.171</v>
          </cell>
          <cell r="AU303" t="str">
            <v>26613D</v>
          </cell>
          <cell r="AV303" t="str">
            <v>#NA</v>
          </cell>
          <cell r="AW303" t="str">
            <v>#NA</v>
          </cell>
          <cell r="AY303" t="str">
            <v>26613D</v>
          </cell>
          <cell r="AZ303" t="str">
            <v>I:TEN</v>
          </cell>
          <cell r="BA303">
            <v>3.18</v>
          </cell>
          <cell r="BB303">
            <v>3.8690000000000002</v>
          </cell>
          <cell r="BC303">
            <v>225</v>
          </cell>
          <cell r="BD303" t="str">
            <v>26613D</v>
          </cell>
          <cell r="BE303" t="str">
            <v>I:TEN</v>
          </cell>
          <cell r="BF303" t="str">
            <v>#NA</v>
          </cell>
          <cell r="BG303" t="str">
            <v>#NA</v>
          </cell>
          <cell r="BH303">
            <v>1</v>
          </cell>
          <cell r="BI303" t="str">
            <v>26613D</v>
          </cell>
          <cell r="BJ303">
            <v>802.40700000000004</v>
          </cell>
          <cell r="BK303" t="str">
            <v>26613D</v>
          </cell>
          <cell r="BL303" t="str">
            <v>#NA</v>
          </cell>
          <cell r="BM303" t="str">
            <v>#NA</v>
          </cell>
          <cell r="BN303" t="str">
            <v>#NA</v>
          </cell>
          <cell r="BO303" t="str">
            <v>#NA</v>
          </cell>
          <cell r="BP303" t="str">
            <v>26613D</v>
          </cell>
          <cell r="BQ303" t="str">
            <v>#NA</v>
          </cell>
          <cell r="BR303" t="str">
            <v>#NA</v>
          </cell>
          <cell r="BS303" t="str">
            <v>#NA</v>
          </cell>
          <cell r="BT303" t="str">
            <v>#NA</v>
          </cell>
          <cell r="BU303" t="str">
            <v>#NA</v>
          </cell>
          <cell r="BV303" t="str">
            <v>26613D</v>
          </cell>
          <cell r="BW303">
            <v>3.61</v>
          </cell>
        </row>
        <row r="304">
          <cell r="A304" t="str">
            <v>29096C</v>
          </cell>
          <cell r="B304" t="str">
            <v>I:TERN</v>
          </cell>
          <cell r="C304" t="str">
            <v>TERNA</v>
          </cell>
          <cell r="D304">
            <v>2.29</v>
          </cell>
          <cell r="E304">
            <v>2000000</v>
          </cell>
          <cell r="F304">
            <v>4580</v>
          </cell>
          <cell r="G304">
            <v>2.331</v>
          </cell>
          <cell r="H304">
            <v>1.7170000000000001</v>
          </cell>
          <cell r="I304">
            <v>-0.56399999999999995</v>
          </cell>
          <cell r="J304" t="str">
            <v>29096C</v>
          </cell>
          <cell r="K304" t="str">
            <v>I:TERN</v>
          </cell>
          <cell r="L304">
            <v>6.117</v>
          </cell>
          <cell r="M304">
            <v>19.023</v>
          </cell>
          <cell r="N304" t="str">
            <v>#NA</v>
          </cell>
          <cell r="P304" t="str">
            <v>29096C</v>
          </cell>
          <cell r="Q304">
            <v>7.6120000000000001</v>
          </cell>
          <cell r="R304" t="str">
            <v>#NA</v>
          </cell>
          <cell r="S304" t="str">
            <v>29096C</v>
          </cell>
          <cell r="T304" t="str">
            <v>I:TERN</v>
          </cell>
          <cell r="U304">
            <v>8384.5</v>
          </cell>
          <cell r="V304">
            <v>0.498</v>
          </cell>
          <cell r="W304" t="str">
            <v>#NA</v>
          </cell>
          <cell r="X304" t="str">
            <v>#NA</v>
          </cell>
          <cell r="Y304">
            <v>17872.004000000001</v>
          </cell>
          <cell r="Z304">
            <v>-0.218</v>
          </cell>
          <cell r="AA304" t="str">
            <v>29096C</v>
          </cell>
          <cell r="AB304">
            <v>55.4</v>
          </cell>
          <cell r="AC304">
            <v>2.1070000000000002</v>
          </cell>
          <cell r="AD304">
            <v>2.2029999999999998</v>
          </cell>
          <cell r="AE304">
            <v>24037.366999999998</v>
          </cell>
          <cell r="AF304">
            <v>10852.3</v>
          </cell>
          <cell r="AG304" t="str">
            <v>29096C</v>
          </cell>
          <cell r="AH304">
            <v>2.3460000000000001</v>
          </cell>
          <cell r="AI304">
            <v>2.1579999999999999</v>
          </cell>
          <cell r="AJ304" t="str">
            <v>#NA</v>
          </cell>
          <cell r="AL304" t="str">
            <v>29096C</v>
          </cell>
          <cell r="AM304">
            <v>38394</v>
          </cell>
          <cell r="AN304">
            <v>38196</v>
          </cell>
          <cell r="AO304">
            <v>-8.9999999999999993E-3</v>
          </cell>
          <cell r="AP304" t="str">
            <v>29096C</v>
          </cell>
          <cell r="AQ304">
            <v>-3.6549999999999998</v>
          </cell>
          <cell r="AR304">
            <v>-0.40400000000000003</v>
          </cell>
          <cell r="AU304" t="str">
            <v>29096C</v>
          </cell>
          <cell r="AV304" t="str">
            <v>#NA</v>
          </cell>
          <cell r="AW304" t="str">
            <v>#NA</v>
          </cell>
          <cell r="AY304" t="str">
            <v>29096C</v>
          </cell>
          <cell r="AZ304" t="str">
            <v>I:TERN</v>
          </cell>
          <cell r="BA304">
            <v>1.9359999999999999</v>
          </cell>
          <cell r="BB304">
            <v>2.2010000000000001</v>
          </cell>
          <cell r="BC304">
            <v>10291.4</v>
          </cell>
          <cell r="BD304" t="str">
            <v>29096C</v>
          </cell>
          <cell r="BE304" t="str">
            <v>I:TERN</v>
          </cell>
          <cell r="BF304" t="str">
            <v>#NA</v>
          </cell>
          <cell r="BG304" t="str">
            <v>#NA</v>
          </cell>
          <cell r="BH304">
            <v>1</v>
          </cell>
          <cell r="BI304" t="str">
            <v>29096C</v>
          </cell>
          <cell r="BJ304">
            <v>19800.355</v>
          </cell>
          <cell r="BK304" t="str">
            <v>29096C</v>
          </cell>
          <cell r="BL304">
            <v>7000</v>
          </cell>
          <cell r="BM304" t="str">
            <v>UTILITIES</v>
          </cell>
          <cell r="BN304">
            <v>7500</v>
          </cell>
          <cell r="BO304" t="str">
            <v>UTILITIES</v>
          </cell>
          <cell r="BP304" t="str">
            <v>29096C</v>
          </cell>
          <cell r="BQ304">
            <v>7530</v>
          </cell>
          <cell r="BR304" t="str">
            <v>ELECTRICITY</v>
          </cell>
          <cell r="BS304">
            <v>7535</v>
          </cell>
          <cell r="BT304" t="str">
            <v>ELECTRICITY</v>
          </cell>
          <cell r="BU304" t="str">
            <v>MEDIUM</v>
          </cell>
          <cell r="BV304" t="str">
            <v>29096C</v>
          </cell>
          <cell r="BW304">
            <v>1.9910000000000001</v>
          </cell>
        </row>
        <row r="305">
          <cell r="A305" t="str">
            <v>275610</v>
          </cell>
          <cell r="B305" t="str">
            <v>I:TIS</v>
          </cell>
          <cell r="C305" t="str">
            <v>TISCALI</v>
          </cell>
          <cell r="D305">
            <v>2.6480000000000001</v>
          </cell>
          <cell r="E305">
            <v>393238</v>
          </cell>
          <cell r="F305">
            <v>1040.1099999999999</v>
          </cell>
          <cell r="G305">
            <v>5.8010000000000002</v>
          </cell>
          <cell r="H305">
            <v>2.2250000000000001</v>
          </cell>
          <cell r="I305">
            <v>-1.671</v>
          </cell>
          <cell r="J305" t="str">
            <v>275610</v>
          </cell>
          <cell r="K305" t="str">
            <v>I:TIS</v>
          </cell>
          <cell r="L305">
            <v>7.38</v>
          </cell>
          <cell r="M305">
            <v>-13.942</v>
          </cell>
          <cell r="N305">
            <v>-50.476999999999997</v>
          </cell>
          <cell r="P305" t="str">
            <v>275610</v>
          </cell>
          <cell r="Q305">
            <v>-25.353000000000002</v>
          </cell>
          <cell r="R305">
            <v>-70.790000000000006</v>
          </cell>
          <cell r="S305" t="str">
            <v>275610</v>
          </cell>
          <cell r="T305" t="str">
            <v>I:TIS</v>
          </cell>
          <cell r="U305">
            <v>10321.4</v>
          </cell>
          <cell r="V305">
            <v>1.7749999999999999</v>
          </cell>
          <cell r="W305">
            <v>12</v>
          </cell>
          <cell r="X305">
            <v>1.909</v>
          </cell>
          <cell r="Y305">
            <v>28183.741999999998</v>
          </cell>
          <cell r="Z305">
            <v>2.0819999999999999</v>
          </cell>
          <cell r="AA305" t="str">
            <v>275610</v>
          </cell>
          <cell r="AB305">
            <v>-15.5</v>
          </cell>
          <cell r="AC305">
            <v>2.778</v>
          </cell>
          <cell r="AD305">
            <v>2.5910000000000002</v>
          </cell>
          <cell r="AE305">
            <v>28659.535</v>
          </cell>
          <cell r="AF305">
            <v>11010.8</v>
          </cell>
          <cell r="AG305" t="str">
            <v>275610</v>
          </cell>
          <cell r="AH305">
            <v>3.61</v>
          </cell>
          <cell r="AI305">
            <v>2.4660000000000002</v>
          </cell>
          <cell r="AJ305">
            <v>5.3470000000000004</v>
          </cell>
          <cell r="AL305" t="str">
            <v>275610</v>
          </cell>
          <cell r="AM305">
            <v>38047</v>
          </cell>
          <cell r="AN305">
            <v>38211</v>
          </cell>
          <cell r="AO305">
            <v>-32.973999999999997</v>
          </cell>
          <cell r="AP305" t="str">
            <v>275610</v>
          </cell>
          <cell r="AQ305">
            <v>-2.391</v>
          </cell>
          <cell r="AR305">
            <v>1.895</v>
          </cell>
          <cell r="AU305" t="str">
            <v>275610</v>
          </cell>
          <cell r="AV305">
            <v>-21.724</v>
          </cell>
          <cell r="AW305">
            <v>-65.510000000000005</v>
          </cell>
          <cell r="AY305" t="str">
            <v>275610</v>
          </cell>
          <cell r="AZ305" t="str">
            <v>I:TIS</v>
          </cell>
          <cell r="BA305">
            <v>3.4260000000000002</v>
          </cell>
          <cell r="BB305">
            <v>2.5859999999999999</v>
          </cell>
          <cell r="BC305">
            <v>12150.6</v>
          </cell>
          <cell r="BD305" t="str">
            <v>275610</v>
          </cell>
          <cell r="BE305" t="str">
            <v>I:TIS</v>
          </cell>
          <cell r="BF305">
            <v>5.931</v>
          </cell>
          <cell r="BG305">
            <v>-55.353000000000002</v>
          </cell>
          <cell r="BH305">
            <v>1</v>
          </cell>
          <cell r="BI305" t="str">
            <v>275610</v>
          </cell>
          <cell r="BJ305">
            <v>38868.038999999997</v>
          </cell>
          <cell r="BK305" t="str">
            <v>275610</v>
          </cell>
          <cell r="BL305">
            <v>9000</v>
          </cell>
          <cell r="BM305" t="str">
            <v>TECHNOLOGY</v>
          </cell>
          <cell r="BN305">
            <v>9500</v>
          </cell>
          <cell r="BO305" t="str">
            <v>TECHNOLOGY</v>
          </cell>
          <cell r="BP305" t="str">
            <v>275610</v>
          </cell>
          <cell r="BQ305">
            <v>9530</v>
          </cell>
          <cell r="BR305" t="str">
            <v>SOFTWARE &amp; COMPUTER SERVICES</v>
          </cell>
          <cell r="BS305">
            <v>9535</v>
          </cell>
          <cell r="BT305" t="str">
            <v>INTERNET</v>
          </cell>
          <cell r="BU305" t="str">
            <v>MEDIUM</v>
          </cell>
          <cell r="BV305" t="str">
            <v>275610</v>
          </cell>
          <cell r="BW305">
            <v>2.7930000000000001</v>
          </cell>
        </row>
        <row r="306">
          <cell r="A306" t="str">
            <v>269965</v>
          </cell>
          <cell r="B306" t="str">
            <v>I:TOD</v>
          </cell>
          <cell r="C306" t="str">
            <v>TOD'S GROUP</v>
          </cell>
          <cell r="D306">
            <v>34</v>
          </cell>
          <cell r="E306">
            <v>30250</v>
          </cell>
          <cell r="F306">
            <v>1028.5</v>
          </cell>
          <cell r="G306">
            <v>35.200000000000003</v>
          </cell>
          <cell r="H306">
            <v>26.16</v>
          </cell>
          <cell r="I306">
            <v>0.17699999999999999</v>
          </cell>
          <cell r="J306" t="str">
            <v>269965</v>
          </cell>
          <cell r="K306" t="str">
            <v>I:TOD</v>
          </cell>
          <cell r="L306">
            <v>0</v>
          </cell>
          <cell r="M306">
            <v>0.65100000000000002</v>
          </cell>
          <cell r="N306">
            <v>11.512</v>
          </cell>
          <cell r="P306" t="str">
            <v>269965</v>
          </cell>
          <cell r="Q306">
            <v>-10.76</v>
          </cell>
          <cell r="R306">
            <v>-8.8010000000000002</v>
          </cell>
          <cell r="S306" t="str">
            <v>269965</v>
          </cell>
          <cell r="T306" t="str">
            <v>I:TOD</v>
          </cell>
          <cell r="U306">
            <v>51.2</v>
          </cell>
          <cell r="V306">
            <v>1.502</v>
          </cell>
          <cell r="W306">
            <v>4</v>
          </cell>
          <cell r="X306">
            <v>1.208</v>
          </cell>
          <cell r="Y306">
            <v>1742.885</v>
          </cell>
          <cell r="Z306">
            <v>1.01</v>
          </cell>
          <cell r="AA306" t="str">
            <v>269965</v>
          </cell>
          <cell r="AB306">
            <v>41.2</v>
          </cell>
          <cell r="AC306">
            <v>34.119999999999997</v>
          </cell>
          <cell r="AD306">
            <v>33.685000000000002</v>
          </cell>
          <cell r="AE306">
            <v>1587.1890000000001</v>
          </cell>
          <cell r="AF306">
            <v>46.9</v>
          </cell>
          <cell r="AG306" t="str">
            <v>269965</v>
          </cell>
          <cell r="AH306">
            <v>-3.7709999999999999</v>
          </cell>
          <cell r="AI306">
            <v>34</v>
          </cell>
          <cell r="AJ306">
            <v>30.49</v>
          </cell>
          <cell r="AL306" t="str">
            <v>269965</v>
          </cell>
          <cell r="AM306">
            <v>38336</v>
          </cell>
          <cell r="AN306">
            <v>38068</v>
          </cell>
          <cell r="AO306">
            <v>-18.38</v>
          </cell>
          <cell r="AP306" t="str">
            <v>269965</v>
          </cell>
          <cell r="AQ306">
            <v>-9.7720000000000002</v>
          </cell>
          <cell r="AR306">
            <v>0.82399999999999995</v>
          </cell>
          <cell r="AU306" t="str">
            <v>269965</v>
          </cell>
          <cell r="AV306">
            <v>7.3819999999999997</v>
          </cell>
          <cell r="AW306">
            <v>-36.404000000000003</v>
          </cell>
          <cell r="AY306" t="str">
            <v>269965</v>
          </cell>
          <cell r="AZ306" t="str">
            <v>I:TOD</v>
          </cell>
          <cell r="BA306">
            <v>30.684999999999999</v>
          </cell>
          <cell r="BB306">
            <v>33.698</v>
          </cell>
          <cell r="BC306">
            <v>58.4</v>
          </cell>
          <cell r="BD306" t="str">
            <v>269965</v>
          </cell>
          <cell r="BE306" t="str">
            <v>I:TOD</v>
          </cell>
          <cell r="BF306">
            <v>46.1</v>
          </cell>
          <cell r="BG306">
            <v>-26.247</v>
          </cell>
          <cell r="BH306">
            <v>1</v>
          </cell>
          <cell r="BI306" t="str">
            <v>269965</v>
          </cell>
          <cell r="BJ306">
            <v>1785.2339999999999</v>
          </cell>
          <cell r="BK306" t="str">
            <v>269965</v>
          </cell>
          <cell r="BL306">
            <v>5000</v>
          </cell>
          <cell r="BM306" t="str">
            <v>CONSUMER SERVICES</v>
          </cell>
          <cell r="BN306">
            <v>5300</v>
          </cell>
          <cell r="BO306" t="str">
            <v>RETAIL</v>
          </cell>
          <cell r="BP306" t="str">
            <v>269965</v>
          </cell>
          <cell r="BQ306">
            <v>5370</v>
          </cell>
          <cell r="BR306" t="str">
            <v>GENERAL RETAILERS</v>
          </cell>
          <cell r="BS306">
            <v>5371</v>
          </cell>
          <cell r="BT306" t="str">
            <v>APPAREL RETAILERS</v>
          </cell>
          <cell r="BU306" t="str">
            <v>SMALL</v>
          </cell>
          <cell r="BV306" t="str">
            <v>269965</v>
          </cell>
          <cell r="BW306">
            <v>32.378</v>
          </cell>
        </row>
        <row r="307">
          <cell r="A307" t="str">
            <v>672738</v>
          </cell>
          <cell r="B307" t="str">
            <v>I:TFI</v>
          </cell>
          <cell r="C307" t="str">
            <v>TREVI</v>
          </cell>
          <cell r="D307">
            <v>1.3169999999999999</v>
          </cell>
          <cell r="E307">
            <v>64000</v>
          </cell>
          <cell r="F307">
            <v>84.42</v>
          </cell>
          <cell r="G307">
            <v>1.323</v>
          </cell>
          <cell r="H307">
            <v>0.79500000000000004</v>
          </cell>
          <cell r="I307">
            <v>2.9710000000000001</v>
          </cell>
          <cell r="J307" t="str">
            <v>672738</v>
          </cell>
          <cell r="K307" t="str">
            <v>I:TFI</v>
          </cell>
          <cell r="L307">
            <v>9.2040000000000006</v>
          </cell>
          <cell r="M307">
            <v>11.327</v>
          </cell>
          <cell r="N307">
            <v>35.773000000000003</v>
          </cell>
          <cell r="P307" t="str">
            <v>672738</v>
          </cell>
          <cell r="Q307">
            <v>-8.4000000000000005E-2</v>
          </cell>
          <cell r="R307">
            <v>15.46</v>
          </cell>
          <cell r="S307" t="str">
            <v>672738</v>
          </cell>
          <cell r="T307" t="str">
            <v>I:TFI</v>
          </cell>
          <cell r="U307">
            <v>133.4</v>
          </cell>
          <cell r="V307">
            <v>0.25800000000000001</v>
          </cell>
          <cell r="W307">
            <v>6</v>
          </cell>
          <cell r="X307">
            <v>1.006</v>
          </cell>
          <cell r="Y307">
            <v>161.58500000000001</v>
          </cell>
          <cell r="Z307">
            <v>0.997</v>
          </cell>
          <cell r="AA307" t="str">
            <v>672738</v>
          </cell>
          <cell r="AB307">
            <v>242.1</v>
          </cell>
          <cell r="AC307">
            <v>1.1759999999999999</v>
          </cell>
          <cell r="AD307">
            <v>1.216</v>
          </cell>
          <cell r="AE307">
            <v>301.971</v>
          </cell>
          <cell r="AF307">
            <v>244.6</v>
          </cell>
          <cell r="AG307" t="str">
            <v>672738</v>
          </cell>
          <cell r="AH307">
            <v>5.4329999999999998</v>
          </cell>
          <cell r="AI307">
            <v>1.206</v>
          </cell>
          <cell r="AJ307">
            <v>0.97</v>
          </cell>
          <cell r="AL307" t="str">
            <v>672738</v>
          </cell>
          <cell r="AM307">
            <v>38393</v>
          </cell>
          <cell r="AN307">
            <v>38068</v>
          </cell>
          <cell r="AO307">
            <v>-7.7050000000000001</v>
          </cell>
          <cell r="AP307" t="str">
            <v>672738</v>
          </cell>
          <cell r="AQ307">
            <v>-0.56799999999999995</v>
          </cell>
          <cell r="AR307">
            <v>0.81100000000000005</v>
          </cell>
          <cell r="AU307" t="str">
            <v>672738</v>
          </cell>
          <cell r="AV307">
            <v>0.41399999999999998</v>
          </cell>
          <cell r="AW307">
            <v>-43.371000000000002</v>
          </cell>
          <cell r="AY307" t="str">
            <v>672738</v>
          </cell>
          <cell r="AZ307" t="str">
            <v>I:TFI</v>
          </cell>
          <cell r="BA307">
            <v>1.0680000000000001</v>
          </cell>
          <cell r="BB307">
            <v>1.216</v>
          </cell>
          <cell r="BC307">
            <v>107.2</v>
          </cell>
          <cell r="BD307" t="str">
            <v>672738</v>
          </cell>
          <cell r="BE307" t="str">
            <v>I:TFI</v>
          </cell>
          <cell r="BF307">
            <v>1.972</v>
          </cell>
          <cell r="BG307">
            <v>-33.215000000000003</v>
          </cell>
          <cell r="BH307">
            <v>1</v>
          </cell>
          <cell r="BI307" t="str">
            <v>672738</v>
          </cell>
          <cell r="BJ307">
            <v>116.876</v>
          </cell>
          <cell r="BK307" t="str">
            <v>672738</v>
          </cell>
          <cell r="BL307" t="str">
            <v>#NA</v>
          </cell>
          <cell r="BM307" t="str">
            <v>#NA</v>
          </cell>
          <cell r="BN307" t="str">
            <v>#NA</v>
          </cell>
          <cell r="BO307" t="str">
            <v>#NA</v>
          </cell>
          <cell r="BP307" t="str">
            <v>672738</v>
          </cell>
          <cell r="BQ307" t="str">
            <v>#NA</v>
          </cell>
          <cell r="BR307" t="str">
            <v>#NA</v>
          </cell>
          <cell r="BS307" t="str">
            <v>#NA</v>
          </cell>
          <cell r="BT307" t="str">
            <v>#NA</v>
          </cell>
          <cell r="BU307" t="str">
            <v>#NA</v>
          </cell>
          <cell r="BV307" t="str">
            <v>672738</v>
          </cell>
          <cell r="BW307">
            <v>1.171</v>
          </cell>
        </row>
        <row r="308">
          <cell r="A308" t="str">
            <v>27968C</v>
          </cell>
          <cell r="B308" t="str">
            <v>I:TRV</v>
          </cell>
          <cell r="C308" t="str">
            <v>TREVISAN COMETAL</v>
          </cell>
          <cell r="D308">
            <v>4.0780000000000003</v>
          </cell>
          <cell r="E308">
            <v>27286</v>
          </cell>
          <cell r="F308">
            <v>111.12</v>
          </cell>
          <cell r="G308">
            <v>4.4800000000000004</v>
          </cell>
          <cell r="H308">
            <v>2.9489999999999998</v>
          </cell>
          <cell r="I308">
            <v>4.9000000000000002E-2</v>
          </cell>
          <cell r="J308" t="str">
            <v>27968C</v>
          </cell>
          <cell r="K308" t="str">
            <v>I:TRV</v>
          </cell>
          <cell r="L308">
            <v>-2.1829999999999998</v>
          </cell>
          <cell r="M308">
            <v>10.127000000000001</v>
          </cell>
          <cell r="N308">
            <v>35.347000000000001</v>
          </cell>
          <cell r="P308" t="str">
            <v>27968C</v>
          </cell>
          <cell r="Q308">
            <v>-1.284</v>
          </cell>
          <cell r="R308">
            <v>15.034000000000001</v>
          </cell>
          <cell r="S308" t="str">
            <v>27968C</v>
          </cell>
          <cell r="T308" t="str">
            <v>I:TRV</v>
          </cell>
          <cell r="U308">
            <v>106</v>
          </cell>
          <cell r="V308">
            <v>0.23200000000000001</v>
          </cell>
          <cell r="W308">
            <v>5</v>
          </cell>
          <cell r="X308" t="str">
            <v>#NA</v>
          </cell>
          <cell r="Y308">
            <v>430.69400000000002</v>
          </cell>
          <cell r="Z308">
            <v>-1.5209999999999999</v>
          </cell>
          <cell r="AA308" t="str">
            <v>27968C</v>
          </cell>
          <cell r="AB308">
            <v>220.9</v>
          </cell>
          <cell r="AC308">
            <v>4.0179999999999998</v>
          </cell>
          <cell r="AD308">
            <v>4.28</v>
          </cell>
          <cell r="AE308">
            <v>710.27</v>
          </cell>
          <cell r="AF308">
            <v>170.1</v>
          </cell>
          <cell r="AG308" t="str">
            <v>27968C</v>
          </cell>
          <cell r="AH308">
            <v>-5.9539999999999997</v>
          </cell>
          <cell r="AI308">
            <v>4.1689999999999996</v>
          </cell>
          <cell r="AJ308">
            <v>3.0129999999999999</v>
          </cell>
          <cell r="AL308" t="str">
            <v>27968C</v>
          </cell>
          <cell r="AM308">
            <v>38386</v>
          </cell>
          <cell r="AN308">
            <v>38068</v>
          </cell>
          <cell r="AO308">
            <v>-8.9049999999999994</v>
          </cell>
          <cell r="AP308" t="str">
            <v>27968C</v>
          </cell>
          <cell r="AQ308">
            <v>-11.954000000000001</v>
          </cell>
          <cell r="AR308">
            <v>-1.708</v>
          </cell>
          <cell r="AU308" t="str">
            <v>27968C</v>
          </cell>
          <cell r="AV308" t="str">
            <v>#NA</v>
          </cell>
          <cell r="AW308" t="str">
            <v>#NA</v>
          </cell>
          <cell r="AY308" t="str">
            <v>27968C</v>
          </cell>
          <cell r="AZ308" t="str">
            <v>I:TRV</v>
          </cell>
          <cell r="BA308">
            <v>3.6259999999999999</v>
          </cell>
          <cell r="BB308">
            <v>4.2759999999999998</v>
          </cell>
          <cell r="BC308">
            <v>73.2</v>
          </cell>
          <cell r="BD308" t="str">
            <v>27968C</v>
          </cell>
          <cell r="BE308" t="str">
            <v>I:TRV</v>
          </cell>
          <cell r="BF308" t="str">
            <v>#NA</v>
          </cell>
          <cell r="BG308" t="str">
            <v>#NA</v>
          </cell>
          <cell r="BH308">
            <v>1</v>
          </cell>
          <cell r="BI308" t="str">
            <v>27968C</v>
          </cell>
          <cell r="BJ308">
            <v>271.11500000000001</v>
          </cell>
          <cell r="BK308" t="str">
            <v>27968C</v>
          </cell>
          <cell r="BL308" t="str">
            <v>#NA</v>
          </cell>
          <cell r="BM308" t="str">
            <v>#NA</v>
          </cell>
          <cell r="BN308" t="str">
            <v>#NA</v>
          </cell>
          <cell r="BO308" t="str">
            <v>#NA</v>
          </cell>
          <cell r="BP308" t="str">
            <v>27968C</v>
          </cell>
          <cell r="BQ308" t="str">
            <v>#NA</v>
          </cell>
          <cell r="BR308" t="str">
            <v>#NA</v>
          </cell>
          <cell r="BS308" t="str">
            <v>#NA</v>
          </cell>
          <cell r="BT308" t="str">
            <v>#NA</v>
          </cell>
          <cell r="BU308" t="str">
            <v>#NA</v>
          </cell>
          <cell r="BV308" t="str">
            <v>27968C</v>
          </cell>
          <cell r="BW308">
            <v>3.8359999999999999</v>
          </cell>
        </row>
        <row r="309">
          <cell r="A309" t="str">
            <v>290369</v>
          </cell>
          <cell r="B309" t="str">
            <v>I:TXT</v>
          </cell>
          <cell r="C309" t="str">
            <v>TXT E-SOLUTION</v>
          </cell>
          <cell r="D309">
            <v>22.22</v>
          </cell>
          <cell r="E309">
            <v>2543</v>
          </cell>
          <cell r="F309">
            <v>56.14</v>
          </cell>
          <cell r="G309">
            <v>23.73</v>
          </cell>
          <cell r="H309">
            <v>17.373000000000001</v>
          </cell>
          <cell r="I309">
            <v>-0.67100000000000004</v>
          </cell>
          <cell r="J309" t="str">
            <v>290369</v>
          </cell>
          <cell r="K309" t="str">
            <v>I:TXT</v>
          </cell>
          <cell r="L309">
            <v>3.8319999999999999</v>
          </cell>
          <cell r="M309">
            <v>4.8109999999999999</v>
          </cell>
          <cell r="N309">
            <v>-2.2869999999999999</v>
          </cell>
          <cell r="P309" t="str">
            <v>290369</v>
          </cell>
          <cell r="Q309">
            <v>-6.6</v>
          </cell>
          <cell r="R309">
            <v>-22.6</v>
          </cell>
          <cell r="S309" t="str">
            <v>290369</v>
          </cell>
          <cell r="T309" t="str">
            <v>I:TXT</v>
          </cell>
          <cell r="U309">
            <v>10.8</v>
          </cell>
          <cell r="V309">
            <v>1.7230000000000001</v>
          </cell>
          <cell r="W309">
            <v>3</v>
          </cell>
          <cell r="X309">
            <v>1.343</v>
          </cell>
          <cell r="Y309">
            <v>238.94900000000001</v>
          </cell>
          <cell r="Z309">
            <v>2.3959999999999999</v>
          </cell>
          <cell r="AA309" t="str">
            <v>290369</v>
          </cell>
          <cell r="AB309">
            <v>107.3</v>
          </cell>
          <cell r="AC309">
            <v>21.844000000000001</v>
          </cell>
          <cell r="AD309">
            <v>21.734000000000002</v>
          </cell>
          <cell r="AE309">
            <v>321.142</v>
          </cell>
          <cell r="AF309">
            <v>14.5</v>
          </cell>
          <cell r="AG309" t="str">
            <v>290369</v>
          </cell>
          <cell r="AH309">
            <v>6.0999999999999999E-2</v>
          </cell>
          <cell r="AI309">
            <v>21.4</v>
          </cell>
          <cell r="AJ309">
            <v>22.74</v>
          </cell>
          <cell r="AL309" t="str">
            <v>290369</v>
          </cell>
          <cell r="AM309">
            <v>38218</v>
          </cell>
          <cell r="AN309">
            <v>38212</v>
          </cell>
          <cell r="AO309">
            <v>-14.22</v>
          </cell>
          <cell r="AP309" t="str">
            <v>290369</v>
          </cell>
          <cell r="AQ309">
            <v>-5.94</v>
          </cell>
          <cell r="AR309">
            <v>2.21</v>
          </cell>
          <cell r="AU309" t="str">
            <v>290369</v>
          </cell>
          <cell r="AV309">
            <v>19.091000000000001</v>
          </cell>
          <cell r="AW309">
            <v>-24.695</v>
          </cell>
          <cell r="AY309" t="str">
            <v>290369</v>
          </cell>
          <cell r="AZ309" t="str">
            <v>I:TXT</v>
          </cell>
          <cell r="BA309">
            <v>20.85</v>
          </cell>
          <cell r="BB309">
            <v>21.72</v>
          </cell>
          <cell r="BC309">
            <v>7.8</v>
          </cell>
          <cell r="BD309" t="str">
            <v>290369</v>
          </cell>
          <cell r="BE309" t="str">
            <v>I:TXT</v>
          </cell>
          <cell r="BF309">
            <v>26</v>
          </cell>
          <cell r="BG309">
            <v>-14.539</v>
          </cell>
          <cell r="BH309">
            <v>1</v>
          </cell>
          <cell r="BI309" t="str">
            <v>290369</v>
          </cell>
          <cell r="BJ309">
            <v>168.46100000000001</v>
          </cell>
          <cell r="BK309" t="str">
            <v>290369</v>
          </cell>
          <cell r="BL309" t="str">
            <v>#NA</v>
          </cell>
          <cell r="BM309" t="str">
            <v>#NA</v>
          </cell>
          <cell r="BN309" t="str">
            <v>#NA</v>
          </cell>
          <cell r="BO309" t="str">
            <v>#NA</v>
          </cell>
          <cell r="BP309" t="str">
            <v>290369</v>
          </cell>
          <cell r="BQ309" t="str">
            <v>#NA</v>
          </cell>
          <cell r="BR309" t="str">
            <v>#NA</v>
          </cell>
          <cell r="BS309" t="str">
            <v>#NA</v>
          </cell>
          <cell r="BT309" t="str">
            <v>#NA</v>
          </cell>
          <cell r="BU309" t="str">
            <v>#NA</v>
          </cell>
          <cell r="BV309" t="str">
            <v>290369</v>
          </cell>
          <cell r="BW309">
            <v>21.454999999999998</v>
          </cell>
        </row>
        <row r="310">
          <cell r="A310" t="str">
            <v>929395</v>
          </cell>
          <cell r="B310" t="str">
            <v>I:UC</v>
          </cell>
          <cell r="C310" t="str">
            <v>UNICREDITO ITALIANO</v>
          </cell>
          <cell r="D310">
            <v>4.423</v>
          </cell>
          <cell r="E310">
            <v>6315000</v>
          </cell>
          <cell r="F310">
            <v>27912.29</v>
          </cell>
          <cell r="G310">
            <v>4.4809999999999999</v>
          </cell>
          <cell r="H310">
            <v>3.8180000000000001</v>
          </cell>
          <cell r="I310">
            <v>-1.294</v>
          </cell>
          <cell r="J310" t="str">
            <v>929395</v>
          </cell>
          <cell r="K310" t="str">
            <v>I:UC</v>
          </cell>
          <cell r="L310">
            <v>7.3540000000000001</v>
          </cell>
          <cell r="M310">
            <v>6.5270000000000001</v>
          </cell>
          <cell r="N310">
            <v>5.8390000000000004</v>
          </cell>
          <cell r="P310" t="str">
            <v>929395</v>
          </cell>
          <cell r="Q310">
            <v>-4.8840000000000003</v>
          </cell>
          <cell r="R310">
            <v>-14.474</v>
          </cell>
          <cell r="S310" t="str">
            <v>929395</v>
          </cell>
          <cell r="T310" t="str">
            <v>I:UC</v>
          </cell>
          <cell r="U310">
            <v>45808.2</v>
          </cell>
          <cell r="V310">
            <v>0.67300000000000004</v>
          </cell>
          <cell r="W310">
            <v>2</v>
          </cell>
          <cell r="X310">
            <v>0.70299999999999996</v>
          </cell>
          <cell r="Y310">
            <v>193153.125</v>
          </cell>
          <cell r="Z310">
            <v>1.028</v>
          </cell>
          <cell r="AA310" t="str">
            <v>929395</v>
          </cell>
          <cell r="AB310">
            <v>13.3</v>
          </cell>
          <cell r="AC310">
            <v>4.2270000000000003</v>
          </cell>
          <cell r="AD310">
            <v>4.2949999999999999</v>
          </cell>
          <cell r="AE310">
            <v>195710.56299999999</v>
          </cell>
          <cell r="AF310">
            <v>45795.1</v>
          </cell>
          <cell r="AG310" t="str">
            <v>929395</v>
          </cell>
          <cell r="AH310">
            <v>3.5840000000000001</v>
          </cell>
          <cell r="AI310">
            <v>4.12</v>
          </cell>
          <cell r="AJ310">
            <v>4.1790000000000003</v>
          </cell>
          <cell r="AL310" t="str">
            <v>929395</v>
          </cell>
          <cell r="AM310">
            <v>38398</v>
          </cell>
          <cell r="AN310">
            <v>38132</v>
          </cell>
          <cell r="AO310">
            <v>-12.505000000000001</v>
          </cell>
          <cell r="AP310" t="str">
            <v>929395</v>
          </cell>
          <cell r="AQ310">
            <v>-2.4169999999999998</v>
          </cell>
          <cell r="AR310">
            <v>0.84199999999999997</v>
          </cell>
          <cell r="AU310" t="str">
            <v>929395</v>
          </cell>
          <cell r="AV310">
            <v>44.094000000000001</v>
          </cell>
          <cell r="AW310">
            <v>0.308</v>
          </cell>
          <cell r="AY310" t="str">
            <v>929395</v>
          </cell>
          <cell r="AZ310" t="str">
            <v>I:UC</v>
          </cell>
          <cell r="BA310">
            <v>4.0789999999999997</v>
          </cell>
          <cell r="BB310">
            <v>4.2869999999999999</v>
          </cell>
          <cell r="BC310">
            <v>51996.2</v>
          </cell>
          <cell r="BD310" t="str">
            <v>929395</v>
          </cell>
          <cell r="BE310" t="str">
            <v>I:UC</v>
          </cell>
          <cell r="BF310">
            <v>4.0039999999999996</v>
          </cell>
          <cell r="BG310">
            <v>10.465</v>
          </cell>
          <cell r="BH310">
            <v>1</v>
          </cell>
          <cell r="BI310" t="str">
            <v>929395</v>
          </cell>
          <cell r="BJ310">
            <v>212331.06299999999</v>
          </cell>
          <cell r="BK310" t="str">
            <v>929395</v>
          </cell>
          <cell r="BL310">
            <v>8000</v>
          </cell>
          <cell r="BM310" t="str">
            <v>FINANCIALS</v>
          </cell>
          <cell r="BN310">
            <v>8300</v>
          </cell>
          <cell r="BO310" t="str">
            <v>BANKS</v>
          </cell>
          <cell r="BP310" t="str">
            <v>929395</v>
          </cell>
          <cell r="BQ310">
            <v>8350</v>
          </cell>
          <cell r="BR310" t="str">
            <v>BANKS</v>
          </cell>
          <cell r="BS310">
            <v>8355</v>
          </cell>
          <cell r="BT310" t="str">
            <v>BANKS</v>
          </cell>
          <cell r="BU310" t="str">
            <v>LARGE</v>
          </cell>
          <cell r="BV310" t="str">
            <v>929395</v>
          </cell>
          <cell r="BW310">
            <v>4.1639999999999997</v>
          </cell>
        </row>
        <row r="311">
          <cell r="A311" t="str">
            <v>701890</v>
          </cell>
          <cell r="B311" t="str">
            <v>I:UCR</v>
          </cell>
          <cell r="C311" t="str">
            <v>UNICREDITO ITALIANO RNC</v>
          </cell>
          <cell r="D311">
            <v>4.76</v>
          </cell>
          <cell r="E311">
            <v>21707</v>
          </cell>
          <cell r="F311">
            <v>103.33</v>
          </cell>
          <cell r="G311">
            <v>4.88</v>
          </cell>
          <cell r="H311">
            <v>3.8290000000000002</v>
          </cell>
          <cell r="I311">
            <v>-1.2450000000000001</v>
          </cell>
          <cell r="J311" t="str">
            <v>701890</v>
          </cell>
          <cell r="K311" t="str">
            <v>I:UCR</v>
          </cell>
          <cell r="L311">
            <v>8.9239999999999995</v>
          </cell>
          <cell r="M311">
            <v>13.333</v>
          </cell>
          <cell r="N311">
            <v>13.875999999999999</v>
          </cell>
          <cell r="P311" t="str">
            <v>701890</v>
          </cell>
          <cell r="Q311">
            <v>1.9219999999999999</v>
          </cell>
          <cell r="R311">
            <v>-6.4379999999999997</v>
          </cell>
          <cell r="S311" t="str">
            <v>701890</v>
          </cell>
          <cell r="T311" t="str">
            <v>I:UCR</v>
          </cell>
          <cell r="U311">
            <v>85.5</v>
          </cell>
          <cell r="V311">
            <v>0.55900000000000005</v>
          </cell>
          <cell r="W311">
            <v>3</v>
          </cell>
          <cell r="X311">
            <v>0.70599999999999996</v>
          </cell>
          <cell r="Y311">
            <v>385.762</v>
          </cell>
          <cell r="Z311">
            <v>-2.4590000000000001</v>
          </cell>
          <cell r="AA311" t="str">
            <v>701890</v>
          </cell>
          <cell r="AB311">
            <v>115</v>
          </cell>
          <cell r="AC311">
            <v>4.4080000000000004</v>
          </cell>
          <cell r="AD311">
            <v>4.6429999999999998</v>
          </cell>
          <cell r="AE311">
            <v>657.95399999999995</v>
          </cell>
          <cell r="AF311">
            <v>141.5</v>
          </cell>
          <cell r="AG311" t="str">
            <v>701890</v>
          </cell>
          <cell r="AH311">
            <v>5.1539999999999999</v>
          </cell>
          <cell r="AI311">
            <v>4.37</v>
          </cell>
          <cell r="AJ311">
            <v>4.18</v>
          </cell>
          <cell r="AL311" t="str">
            <v>701890</v>
          </cell>
          <cell r="AM311">
            <v>38392</v>
          </cell>
          <cell r="AN311">
            <v>38132</v>
          </cell>
          <cell r="AO311">
            <v>-5.6980000000000004</v>
          </cell>
          <cell r="AP311" t="str">
            <v>701890</v>
          </cell>
          <cell r="AQ311">
            <v>-0.84699999999999998</v>
          </cell>
          <cell r="AR311">
            <v>-2.645</v>
          </cell>
          <cell r="AU311" t="str">
            <v>701890</v>
          </cell>
          <cell r="AV311">
            <v>78.353999999999999</v>
          </cell>
          <cell r="AW311">
            <v>34.569000000000003</v>
          </cell>
          <cell r="AY311" t="str">
            <v>701890</v>
          </cell>
          <cell r="AZ311" t="str">
            <v>I:UCR</v>
          </cell>
          <cell r="BA311">
            <v>4.1580000000000004</v>
          </cell>
          <cell r="BB311">
            <v>4.6319999999999997</v>
          </cell>
          <cell r="BC311">
            <v>47.3</v>
          </cell>
          <cell r="BD311" t="str">
            <v>701890</v>
          </cell>
          <cell r="BE311" t="str">
            <v>I:UCR</v>
          </cell>
          <cell r="BF311">
            <v>3.2890000000000001</v>
          </cell>
          <cell r="BG311">
            <v>44.725000000000001</v>
          </cell>
          <cell r="BH311">
            <v>1</v>
          </cell>
          <cell r="BI311" t="str">
            <v>701890</v>
          </cell>
          <cell r="BJ311">
            <v>202.79499999999999</v>
          </cell>
          <cell r="BK311" t="str">
            <v>701890</v>
          </cell>
          <cell r="BL311" t="str">
            <v>#NA</v>
          </cell>
          <cell r="BM311" t="str">
            <v>#NA</v>
          </cell>
          <cell r="BN311" t="str">
            <v>#NA</v>
          </cell>
          <cell r="BO311" t="str">
            <v>#NA</v>
          </cell>
          <cell r="BP311" t="str">
            <v>701890</v>
          </cell>
          <cell r="BQ311" t="str">
            <v>#NA</v>
          </cell>
          <cell r="BR311" t="str">
            <v>#NA</v>
          </cell>
          <cell r="BS311" t="str">
            <v>#NA</v>
          </cell>
          <cell r="BT311" t="str">
            <v>#NA</v>
          </cell>
          <cell r="BU311" t="str">
            <v>#NA</v>
          </cell>
          <cell r="BV311" t="str">
            <v>701890</v>
          </cell>
          <cell r="BW311">
            <v>4.2610000000000001</v>
          </cell>
        </row>
        <row r="312">
          <cell r="A312" t="str">
            <v>505136</v>
          </cell>
          <cell r="B312" t="str">
            <v>I:UNI</v>
          </cell>
          <cell r="C312" t="str">
            <v>UNIPOL</v>
          </cell>
          <cell r="D312">
            <v>3.6339999999999999</v>
          </cell>
          <cell r="E312">
            <v>577829</v>
          </cell>
          <cell r="F312">
            <v>2094.63</v>
          </cell>
          <cell r="G312">
            <v>3.7149999999999999</v>
          </cell>
          <cell r="H312">
            <v>2.9569999999999999</v>
          </cell>
          <cell r="I312">
            <v>-0.71</v>
          </cell>
          <cell r="J312" t="str">
            <v>505136</v>
          </cell>
          <cell r="K312" t="str">
            <v>I:UNI</v>
          </cell>
          <cell r="L312">
            <v>0.60899999999999999</v>
          </cell>
          <cell r="M312">
            <v>8.8019999999999996</v>
          </cell>
          <cell r="N312">
            <v>1.821</v>
          </cell>
          <cell r="P312" t="str">
            <v>505136</v>
          </cell>
          <cell r="Q312">
            <v>-2.609</v>
          </cell>
          <cell r="R312">
            <v>-18.492000000000001</v>
          </cell>
          <cell r="S312" t="str">
            <v>505136</v>
          </cell>
          <cell r="T312" t="str">
            <v>I:UNI</v>
          </cell>
          <cell r="U312">
            <v>1691.7</v>
          </cell>
          <cell r="V312">
            <v>0.28299999999999997</v>
          </cell>
          <cell r="W312">
            <v>3</v>
          </cell>
          <cell r="X312">
            <v>0.183</v>
          </cell>
          <cell r="Y312">
            <v>5863.7969999999996</v>
          </cell>
          <cell r="Z312">
            <v>-1.6240000000000001</v>
          </cell>
          <cell r="AA312" t="str">
            <v>505136</v>
          </cell>
          <cell r="AB312">
            <v>-52.7</v>
          </cell>
          <cell r="AC312">
            <v>3.472</v>
          </cell>
          <cell r="AD312">
            <v>3.6549999999999998</v>
          </cell>
          <cell r="AE312">
            <v>4532.6989999999996</v>
          </cell>
          <cell r="AF312">
            <v>1242.4000000000001</v>
          </cell>
          <cell r="AG312" t="str">
            <v>505136</v>
          </cell>
          <cell r="AH312">
            <v>-3.1619999999999999</v>
          </cell>
          <cell r="AI312">
            <v>3.6120000000000001</v>
          </cell>
          <cell r="AJ312">
            <v>3.569</v>
          </cell>
          <cell r="AL312" t="str">
            <v>505136</v>
          </cell>
          <cell r="AM312">
            <v>38390</v>
          </cell>
          <cell r="AN312">
            <v>38212</v>
          </cell>
          <cell r="AO312">
            <v>-10.228999999999999</v>
          </cell>
          <cell r="AP312" t="str">
            <v>505136</v>
          </cell>
          <cell r="AQ312">
            <v>-9.1620000000000008</v>
          </cell>
          <cell r="AR312">
            <v>-1.8109999999999999</v>
          </cell>
          <cell r="AU312" t="str">
            <v>505136</v>
          </cell>
          <cell r="AV312">
            <v>39.543999999999997</v>
          </cell>
          <cell r="AW312">
            <v>-4.2409999999999997</v>
          </cell>
          <cell r="AY312" t="str">
            <v>505136</v>
          </cell>
          <cell r="AZ312" t="str">
            <v>I:UNI</v>
          </cell>
          <cell r="BA312">
            <v>3.31</v>
          </cell>
          <cell r="BB312">
            <v>3.653</v>
          </cell>
          <cell r="BC312">
            <v>669.9</v>
          </cell>
          <cell r="BD312" t="str">
            <v>505136</v>
          </cell>
          <cell r="BE312" t="str">
            <v>I:UNI</v>
          </cell>
          <cell r="BF312">
            <v>3.431</v>
          </cell>
          <cell r="BG312">
            <v>5.915</v>
          </cell>
          <cell r="BH312">
            <v>1</v>
          </cell>
          <cell r="BI312" t="str">
            <v>505136</v>
          </cell>
          <cell r="BJ312">
            <v>2278.299</v>
          </cell>
          <cell r="BK312" t="str">
            <v>505136</v>
          </cell>
          <cell r="BL312">
            <v>8000</v>
          </cell>
          <cell r="BM312" t="str">
            <v>FINANCIALS</v>
          </cell>
          <cell r="BN312">
            <v>8500</v>
          </cell>
          <cell r="BO312" t="str">
            <v>INSURANCE</v>
          </cell>
          <cell r="BP312" t="str">
            <v>505136</v>
          </cell>
          <cell r="BQ312">
            <v>8530</v>
          </cell>
          <cell r="BR312" t="str">
            <v>NONLIFE INSURANCE</v>
          </cell>
          <cell r="BS312">
            <v>8532</v>
          </cell>
          <cell r="BT312" t="str">
            <v>FULL LINE INSURANCE</v>
          </cell>
          <cell r="BU312" t="str">
            <v>MEDIUM</v>
          </cell>
          <cell r="BV312" t="str">
            <v>505136</v>
          </cell>
          <cell r="BW312">
            <v>3.3290000000000002</v>
          </cell>
        </row>
        <row r="313">
          <cell r="A313" t="str">
            <v>729791</v>
          </cell>
          <cell r="B313" t="str">
            <v>I:UNIP</v>
          </cell>
          <cell r="C313" t="str">
            <v>UNIPOL PV</v>
          </cell>
          <cell r="D313">
            <v>2.8740000000000001</v>
          </cell>
          <cell r="E313">
            <v>346276</v>
          </cell>
          <cell r="F313">
            <v>993.81</v>
          </cell>
          <cell r="G313">
            <v>2.93</v>
          </cell>
          <cell r="H313">
            <v>1.867</v>
          </cell>
          <cell r="I313">
            <v>-0.24299999999999999</v>
          </cell>
          <cell r="J313" t="str">
            <v>729791</v>
          </cell>
          <cell r="K313" t="str">
            <v>I:UNIP</v>
          </cell>
          <cell r="L313">
            <v>9.82</v>
          </cell>
          <cell r="M313">
            <v>30.34</v>
          </cell>
          <cell r="N313">
            <v>44.786000000000001</v>
          </cell>
          <cell r="P313" t="str">
            <v>729791</v>
          </cell>
          <cell r="Q313">
            <v>18.928999999999998</v>
          </cell>
          <cell r="R313">
            <v>24.472999999999999</v>
          </cell>
          <cell r="S313" t="str">
            <v>729791</v>
          </cell>
          <cell r="T313" t="str">
            <v>I:UNIP</v>
          </cell>
          <cell r="U313">
            <v>2618.6999999999998</v>
          </cell>
          <cell r="V313">
            <v>0.47099999999999997</v>
          </cell>
          <cell r="W313">
            <v>6</v>
          </cell>
          <cell r="X313">
            <v>0.58499999999999996</v>
          </cell>
          <cell r="Y313">
            <v>6779.84</v>
          </cell>
          <cell r="Z313">
            <v>-1.911</v>
          </cell>
          <cell r="AA313" t="str">
            <v>729791</v>
          </cell>
          <cell r="AB313">
            <v>11.5</v>
          </cell>
          <cell r="AC313">
            <v>2.5489999999999999</v>
          </cell>
          <cell r="AD313">
            <v>2.7709999999999999</v>
          </cell>
          <cell r="AE313">
            <v>8629.4570000000003</v>
          </cell>
          <cell r="AF313">
            <v>3106.3</v>
          </cell>
          <cell r="AG313" t="str">
            <v>729791</v>
          </cell>
          <cell r="AH313">
            <v>6.05</v>
          </cell>
          <cell r="AI313">
            <v>2.617</v>
          </cell>
          <cell r="AJ313">
            <v>1.9850000000000001</v>
          </cell>
          <cell r="AL313" t="str">
            <v>729791</v>
          </cell>
          <cell r="AM313">
            <v>38392</v>
          </cell>
          <cell r="AN313">
            <v>38210</v>
          </cell>
          <cell r="AO313">
            <v>11.308</v>
          </cell>
          <cell r="AP313" t="str">
            <v>729791</v>
          </cell>
          <cell r="AQ313">
            <v>4.9000000000000002E-2</v>
          </cell>
          <cell r="AR313">
            <v>-2.0979999999999999</v>
          </cell>
          <cell r="AU313" t="str">
            <v>729791</v>
          </cell>
          <cell r="AV313">
            <v>124.803</v>
          </cell>
          <cell r="AW313">
            <v>81.018000000000001</v>
          </cell>
          <cell r="AY313" t="str">
            <v>729791</v>
          </cell>
          <cell r="AZ313" t="str">
            <v>I:UNIP</v>
          </cell>
          <cell r="BA313">
            <v>2.1419999999999999</v>
          </cell>
          <cell r="BB313">
            <v>2.7650000000000001</v>
          </cell>
          <cell r="BC313">
            <v>1548.1</v>
          </cell>
          <cell r="BD313" t="str">
            <v>729791</v>
          </cell>
          <cell r="BE313" t="str">
            <v>I:UNIP</v>
          </cell>
          <cell r="BF313">
            <v>1.5029999999999999</v>
          </cell>
          <cell r="BG313">
            <v>91.174000000000007</v>
          </cell>
          <cell r="BH313">
            <v>1</v>
          </cell>
          <cell r="BI313" t="str">
            <v>729791</v>
          </cell>
          <cell r="BJ313">
            <v>3509.163</v>
          </cell>
          <cell r="BK313" t="str">
            <v>729791</v>
          </cell>
          <cell r="BL313" t="str">
            <v>#NA</v>
          </cell>
          <cell r="BM313" t="str">
            <v>#NA</v>
          </cell>
          <cell r="BN313" t="str">
            <v>#NA</v>
          </cell>
          <cell r="BO313" t="str">
            <v>#NA</v>
          </cell>
          <cell r="BP313" t="str">
            <v>729791</v>
          </cell>
          <cell r="BQ313" t="str">
            <v>#NA</v>
          </cell>
          <cell r="BR313" t="str">
            <v>#NA</v>
          </cell>
          <cell r="BS313" t="str">
            <v>#NA</v>
          </cell>
          <cell r="BT313" t="str">
            <v>#NA</v>
          </cell>
          <cell r="BU313" t="str">
            <v>#NA</v>
          </cell>
          <cell r="BV313" t="str">
            <v>729791</v>
          </cell>
          <cell r="BW313">
            <v>2.3010000000000002</v>
          </cell>
        </row>
        <row r="314">
          <cell r="A314" t="str">
            <v>672734</v>
          </cell>
          <cell r="B314" t="str">
            <v>I:VEM</v>
          </cell>
          <cell r="C314" t="str">
            <v>VEMER SIBER GROUP</v>
          </cell>
          <cell r="D314">
            <v>0.67700000000000005</v>
          </cell>
          <cell r="E314">
            <v>65085</v>
          </cell>
          <cell r="F314">
            <v>44.06</v>
          </cell>
          <cell r="G314">
            <v>0.81</v>
          </cell>
          <cell r="H314">
            <v>0.58199999999999996</v>
          </cell>
          <cell r="I314">
            <v>-1.1100000000000001</v>
          </cell>
          <cell r="J314" t="str">
            <v>672734</v>
          </cell>
          <cell r="K314" t="str">
            <v>I:VEM</v>
          </cell>
          <cell r="L314">
            <v>10.279</v>
          </cell>
          <cell r="M314">
            <v>8.32</v>
          </cell>
          <cell r="N314">
            <v>-14.315</v>
          </cell>
          <cell r="P314" t="str">
            <v>672734</v>
          </cell>
          <cell r="Q314">
            <v>-3.0910000000000002</v>
          </cell>
          <cell r="R314">
            <v>-34.628</v>
          </cell>
          <cell r="S314" t="str">
            <v>672734</v>
          </cell>
          <cell r="T314" t="str">
            <v>I:VEM</v>
          </cell>
          <cell r="U314">
            <v>113.6</v>
          </cell>
          <cell r="V314">
            <v>0.59799999999999998</v>
          </cell>
          <cell r="W314">
            <v>5</v>
          </cell>
          <cell r="X314">
            <v>1.137</v>
          </cell>
          <cell r="Y314">
            <v>76.234999999999999</v>
          </cell>
          <cell r="Z314">
            <v>-8.1039999999999992</v>
          </cell>
          <cell r="AA314" t="str">
            <v>672734</v>
          </cell>
          <cell r="AB314">
            <v>318.39999999999998</v>
          </cell>
          <cell r="AC314">
            <v>0.63100000000000001</v>
          </cell>
          <cell r="AD314">
            <v>0.63200000000000001</v>
          </cell>
          <cell r="AE314">
            <v>117.962</v>
          </cell>
          <cell r="AF314">
            <v>174.3</v>
          </cell>
          <cell r="AG314" t="str">
            <v>672734</v>
          </cell>
          <cell r="AH314">
            <v>6.508</v>
          </cell>
          <cell r="AI314">
            <v>0.61399999999999999</v>
          </cell>
          <cell r="AJ314">
            <v>0.79</v>
          </cell>
          <cell r="AL314" t="str">
            <v>672734</v>
          </cell>
          <cell r="AM314">
            <v>38036</v>
          </cell>
          <cell r="AN314">
            <v>38212</v>
          </cell>
          <cell r="AO314">
            <v>-10.712</v>
          </cell>
          <cell r="AP314" t="str">
            <v>672734</v>
          </cell>
          <cell r="AQ314">
            <v>0.50700000000000001</v>
          </cell>
          <cell r="AR314">
            <v>-8.2899999999999991</v>
          </cell>
          <cell r="AU314" t="str">
            <v>672734</v>
          </cell>
          <cell r="AV314">
            <v>-56.941000000000003</v>
          </cell>
          <cell r="AW314">
            <v>-100.727</v>
          </cell>
          <cell r="AY314" t="str">
            <v>672734</v>
          </cell>
          <cell r="AZ314" t="str">
            <v>I:VEM</v>
          </cell>
          <cell r="BA314">
            <v>0.67400000000000004</v>
          </cell>
          <cell r="BB314">
            <v>0.63100000000000001</v>
          </cell>
          <cell r="BC314">
            <v>45.7</v>
          </cell>
          <cell r="BD314" t="str">
            <v>672734</v>
          </cell>
          <cell r="BE314" t="str">
            <v>I:VEM</v>
          </cell>
          <cell r="BF314">
            <v>7.1790000000000003</v>
          </cell>
          <cell r="BG314">
            <v>-90.57</v>
          </cell>
          <cell r="BH314">
            <v>1</v>
          </cell>
          <cell r="BI314" t="str">
            <v>672734</v>
          </cell>
          <cell r="BJ314">
            <v>31.116</v>
          </cell>
          <cell r="BK314" t="str">
            <v>672734</v>
          </cell>
          <cell r="BL314" t="str">
            <v>#NA</v>
          </cell>
          <cell r="BM314" t="str">
            <v>#NA</v>
          </cell>
          <cell r="BN314" t="str">
            <v>#NA</v>
          </cell>
          <cell r="BO314" t="str">
            <v>#NA</v>
          </cell>
          <cell r="BP314" t="str">
            <v>672734</v>
          </cell>
          <cell r="BQ314" t="str">
            <v>#NA</v>
          </cell>
          <cell r="BR314" t="str">
            <v>#NA</v>
          </cell>
          <cell r="BS314" t="str">
            <v>#NA</v>
          </cell>
          <cell r="BT314" t="str">
            <v>#NA</v>
          </cell>
          <cell r="BU314" t="str">
            <v>#NA</v>
          </cell>
          <cell r="BV314" t="str">
            <v>672734</v>
          </cell>
          <cell r="BW314">
            <v>0.63400000000000001</v>
          </cell>
        </row>
        <row r="315">
          <cell r="A315" t="str">
            <v>259150</v>
          </cell>
          <cell r="B315" t="str">
            <v>I:VVE</v>
          </cell>
          <cell r="C315" t="str">
            <v>VIAGGI DEL VENTAGLIO</v>
          </cell>
          <cell r="D315">
            <v>1.363</v>
          </cell>
          <cell r="E315">
            <v>77302</v>
          </cell>
          <cell r="F315">
            <v>105.9</v>
          </cell>
          <cell r="G315">
            <v>1.423</v>
          </cell>
          <cell r="H315">
            <v>0.93200000000000005</v>
          </cell>
          <cell r="I315">
            <v>0.221</v>
          </cell>
          <cell r="J315" t="str">
            <v>259150</v>
          </cell>
          <cell r="K315" t="str">
            <v>I:VVE</v>
          </cell>
          <cell r="L315">
            <v>25.853999999999999</v>
          </cell>
          <cell r="M315">
            <v>25.390999999999998</v>
          </cell>
          <cell r="N315">
            <v>7.1260000000000003</v>
          </cell>
          <cell r="P315" t="str">
            <v>259150</v>
          </cell>
          <cell r="Q315">
            <v>13.98</v>
          </cell>
          <cell r="R315">
            <v>-13.186999999999999</v>
          </cell>
          <cell r="S315" t="str">
            <v>259150</v>
          </cell>
          <cell r="T315" t="str">
            <v>I:VVE</v>
          </cell>
          <cell r="U315">
            <v>257.5</v>
          </cell>
          <cell r="V315">
            <v>0.94899999999999995</v>
          </cell>
          <cell r="W315">
            <v>4</v>
          </cell>
          <cell r="X315">
            <v>1.488</v>
          </cell>
          <cell r="Y315">
            <v>297.08999999999997</v>
          </cell>
          <cell r="Z315">
            <v>2.7130000000000001</v>
          </cell>
          <cell r="AA315" t="str">
            <v>259150</v>
          </cell>
          <cell r="AB315">
            <v>90.6</v>
          </cell>
          <cell r="AC315">
            <v>1.0900000000000001</v>
          </cell>
          <cell r="AD315">
            <v>1.2290000000000001</v>
          </cell>
          <cell r="AE315">
            <v>480.97699999999998</v>
          </cell>
          <cell r="AF315">
            <v>383.1</v>
          </cell>
          <cell r="AG315" t="str">
            <v>259150</v>
          </cell>
          <cell r="AH315">
            <v>22.082999999999998</v>
          </cell>
          <cell r="AI315">
            <v>1.083</v>
          </cell>
          <cell r="AJ315">
            <v>1.272</v>
          </cell>
          <cell r="AL315" t="str">
            <v>259150</v>
          </cell>
          <cell r="AM315">
            <v>38386</v>
          </cell>
          <cell r="AN315">
            <v>38336</v>
          </cell>
          <cell r="AO315">
            <v>6.359</v>
          </cell>
          <cell r="AP315" t="str">
            <v>259150</v>
          </cell>
          <cell r="AQ315">
            <v>16.082999999999998</v>
          </cell>
          <cell r="AR315">
            <v>2.5270000000000001</v>
          </cell>
          <cell r="AU315" t="str">
            <v>259150</v>
          </cell>
          <cell r="AV315">
            <v>-11.976000000000001</v>
          </cell>
          <cell r="AW315">
            <v>-55.762</v>
          </cell>
          <cell r="AY315" t="str">
            <v>259150</v>
          </cell>
          <cell r="AZ315" t="str">
            <v>I:VVE</v>
          </cell>
          <cell r="BA315">
            <v>1.087</v>
          </cell>
          <cell r="BB315">
            <v>1.2230000000000001</v>
          </cell>
          <cell r="BC315">
            <v>96.3</v>
          </cell>
          <cell r="BD315" t="str">
            <v>259150</v>
          </cell>
          <cell r="BE315" t="str">
            <v>I:VVE</v>
          </cell>
          <cell r="BF315">
            <v>2.5059999999999998</v>
          </cell>
          <cell r="BG315">
            <v>-45.606000000000002</v>
          </cell>
          <cell r="BH315">
            <v>1</v>
          </cell>
          <cell r="BI315" t="str">
            <v>259150</v>
          </cell>
          <cell r="BJ315">
            <v>109.593</v>
          </cell>
          <cell r="BK315" t="str">
            <v>259150</v>
          </cell>
          <cell r="BL315" t="str">
            <v>#NA</v>
          </cell>
          <cell r="BM315" t="str">
            <v>#NA</v>
          </cell>
          <cell r="BN315" t="str">
            <v>#NA</v>
          </cell>
          <cell r="BO315" t="str">
            <v>#NA</v>
          </cell>
          <cell r="BP315" t="str">
            <v>259150</v>
          </cell>
          <cell r="BQ315" t="str">
            <v>#NA</v>
          </cell>
          <cell r="BR315" t="str">
            <v>#NA</v>
          </cell>
          <cell r="BS315" t="str">
            <v>#NA</v>
          </cell>
          <cell r="BT315" t="str">
            <v>#NA</v>
          </cell>
          <cell r="BU315" t="str">
            <v>#NA</v>
          </cell>
          <cell r="BV315" t="str">
            <v>259150</v>
          </cell>
          <cell r="BW315">
            <v>1.0620000000000001</v>
          </cell>
        </row>
        <row r="316">
          <cell r="A316" t="str">
            <v>779070</v>
          </cell>
          <cell r="B316" t="str">
            <v>I:VIN</v>
          </cell>
          <cell r="C316" t="str">
            <v>VIANINI INDR.</v>
          </cell>
          <cell r="D316">
            <v>2.835</v>
          </cell>
          <cell r="E316">
            <v>30105</v>
          </cell>
          <cell r="F316">
            <v>85.35</v>
          </cell>
          <cell r="G316">
            <v>2.895</v>
          </cell>
          <cell r="H316">
            <v>2.1059999999999999</v>
          </cell>
          <cell r="I316">
            <v>0.46100000000000002</v>
          </cell>
          <cell r="J316" t="str">
            <v>779070</v>
          </cell>
          <cell r="K316" t="str">
            <v>I:VIN</v>
          </cell>
          <cell r="L316">
            <v>-0.52600000000000002</v>
          </cell>
          <cell r="M316">
            <v>9.8840000000000003</v>
          </cell>
          <cell r="N316">
            <v>26.562000000000001</v>
          </cell>
          <cell r="P316" t="str">
            <v>779070</v>
          </cell>
          <cell r="Q316">
            <v>-1.528</v>
          </cell>
          <cell r="R316">
            <v>6.2489999999999997</v>
          </cell>
          <cell r="S316" t="str">
            <v>779070</v>
          </cell>
          <cell r="T316" t="str">
            <v>I:VIN</v>
          </cell>
          <cell r="U316">
            <v>39.9</v>
          </cell>
          <cell r="V316">
            <v>0.21299999999999999</v>
          </cell>
          <cell r="W316">
            <v>4</v>
          </cell>
          <cell r="X316">
            <v>0.66100000000000003</v>
          </cell>
          <cell r="Y316">
            <v>104.76600000000001</v>
          </cell>
          <cell r="Z316">
            <v>0.81799999999999995</v>
          </cell>
          <cell r="AA316" t="str">
            <v>779070</v>
          </cell>
          <cell r="AB316">
            <v>-74.099999999999994</v>
          </cell>
          <cell r="AC316">
            <v>2.6869999999999998</v>
          </cell>
          <cell r="AD316">
            <v>2.8490000000000002</v>
          </cell>
          <cell r="AE316">
            <v>52.924999999999997</v>
          </cell>
          <cell r="AF316">
            <v>18.5</v>
          </cell>
          <cell r="AG316" t="str">
            <v>779070</v>
          </cell>
          <cell r="AH316">
            <v>-4.2969999999999997</v>
          </cell>
          <cell r="AI316">
            <v>2.85</v>
          </cell>
          <cell r="AJ316">
            <v>2.2400000000000002</v>
          </cell>
          <cell r="AL316" t="str">
            <v>779070</v>
          </cell>
          <cell r="AM316">
            <v>38378</v>
          </cell>
          <cell r="AN316">
            <v>38076</v>
          </cell>
          <cell r="AO316">
            <v>-9.1479999999999997</v>
          </cell>
          <cell r="AP316" t="str">
            <v>779070</v>
          </cell>
          <cell r="AQ316">
            <v>-10.298</v>
          </cell>
          <cell r="AR316">
            <v>0.63200000000000001</v>
          </cell>
          <cell r="AU316" t="str">
            <v>779070</v>
          </cell>
          <cell r="AV316">
            <v>51.021000000000001</v>
          </cell>
          <cell r="AW316">
            <v>7.2350000000000003</v>
          </cell>
          <cell r="AY316" t="str">
            <v>779070</v>
          </cell>
          <cell r="AZ316" t="str">
            <v>I:VIN</v>
          </cell>
          <cell r="BA316">
            <v>2.524</v>
          </cell>
          <cell r="BB316">
            <v>2.8490000000000002</v>
          </cell>
          <cell r="BC316">
            <v>18.8</v>
          </cell>
          <cell r="BD316" t="str">
            <v>779070</v>
          </cell>
          <cell r="BE316" t="str">
            <v>I:VIN</v>
          </cell>
          <cell r="BF316">
            <v>2.415</v>
          </cell>
          <cell r="BG316">
            <v>17.390999999999998</v>
          </cell>
          <cell r="BH316">
            <v>1</v>
          </cell>
          <cell r="BI316" t="str">
            <v>779070</v>
          </cell>
          <cell r="BJ316">
            <v>47.789000000000001</v>
          </cell>
          <cell r="BK316" t="str">
            <v>779070</v>
          </cell>
          <cell r="BL316" t="str">
            <v>#NA</v>
          </cell>
          <cell r="BM316" t="str">
            <v>#NA</v>
          </cell>
          <cell r="BN316" t="str">
            <v>#NA</v>
          </cell>
          <cell r="BO316" t="str">
            <v>#NA</v>
          </cell>
          <cell r="BP316" t="str">
            <v>779070</v>
          </cell>
          <cell r="BQ316" t="str">
            <v>#NA</v>
          </cell>
          <cell r="BR316" t="str">
            <v>#NA</v>
          </cell>
          <cell r="BS316" t="str">
            <v>#NA</v>
          </cell>
          <cell r="BT316" t="str">
            <v>#NA</v>
          </cell>
          <cell r="BU316" t="str">
            <v>#NA</v>
          </cell>
          <cell r="BV316" t="str">
            <v>779070</v>
          </cell>
          <cell r="BW316">
            <v>2.6549999999999998</v>
          </cell>
        </row>
        <row r="317">
          <cell r="A317" t="str">
            <v>741715</v>
          </cell>
          <cell r="B317" t="str">
            <v>I:VLA</v>
          </cell>
          <cell r="C317" t="str">
            <v>VIANINI LAVORI</v>
          </cell>
          <cell r="D317">
            <v>7.069</v>
          </cell>
          <cell r="E317">
            <v>43798</v>
          </cell>
          <cell r="F317">
            <v>309.43</v>
          </cell>
          <cell r="G317">
            <v>7.069</v>
          </cell>
          <cell r="H317">
            <v>4.6559999999999997</v>
          </cell>
          <cell r="I317">
            <v>0.22700000000000001</v>
          </cell>
          <cell r="J317" t="str">
            <v>741715</v>
          </cell>
          <cell r="K317" t="str">
            <v>I:VLA</v>
          </cell>
          <cell r="L317">
            <v>7.6609999999999996</v>
          </cell>
          <cell r="M317">
            <v>33.051000000000002</v>
          </cell>
          <cell r="N317">
            <v>43.970999999999997</v>
          </cell>
          <cell r="P317" t="str">
            <v>741715</v>
          </cell>
          <cell r="Q317">
            <v>21.64</v>
          </cell>
          <cell r="R317">
            <v>23.658000000000001</v>
          </cell>
          <cell r="S317" t="str">
            <v>741715</v>
          </cell>
          <cell r="T317" t="str">
            <v>I:VLA</v>
          </cell>
          <cell r="U317">
            <v>38.4</v>
          </cell>
          <cell r="V317">
            <v>0.19800000000000001</v>
          </cell>
          <cell r="W317">
            <v>5</v>
          </cell>
          <cell r="X317">
            <v>0.74399999999999999</v>
          </cell>
          <cell r="Y317">
            <v>245.518</v>
          </cell>
          <cell r="Z317">
            <v>1.4930000000000001</v>
          </cell>
          <cell r="AA317" t="str">
            <v>741715</v>
          </cell>
          <cell r="AB317">
            <v>47</v>
          </cell>
          <cell r="AC317">
            <v>6.2720000000000002</v>
          </cell>
          <cell r="AD317">
            <v>6.9160000000000004</v>
          </cell>
          <cell r="AE317">
            <v>317.15699999999998</v>
          </cell>
          <cell r="AF317">
            <v>45.9</v>
          </cell>
          <cell r="AG317" t="str">
            <v>741715</v>
          </cell>
          <cell r="AH317">
            <v>3.89</v>
          </cell>
          <cell r="AI317">
            <v>6.5659999999999998</v>
          </cell>
          <cell r="AJ317">
            <v>4.91</v>
          </cell>
          <cell r="AL317" t="str">
            <v>741715</v>
          </cell>
          <cell r="AM317">
            <v>38399</v>
          </cell>
          <cell r="AN317">
            <v>38068</v>
          </cell>
          <cell r="AO317">
            <v>14.019</v>
          </cell>
          <cell r="AP317" t="str">
            <v>741715</v>
          </cell>
          <cell r="AQ317">
            <v>-2.1110000000000002</v>
          </cell>
          <cell r="AR317">
            <v>1.3069999999999999</v>
          </cell>
          <cell r="AU317" t="str">
            <v>741715</v>
          </cell>
          <cell r="AV317">
            <v>87.805999999999997</v>
          </cell>
          <cell r="AW317">
            <v>44.02</v>
          </cell>
          <cell r="AY317" t="str">
            <v>741715</v>
          </cell>
          <cell r="AZ317" t="str">
            <v>I:VLA</v>
          </cell>
          <cell r="BA317">
            <v>5.4539999999999997</v>
          </cell>
          <cell r="BB317">
            <v>6.9020000000000001</v>
          </cell>
          <cell r="BC317">
            <v>23.9</v>
          </cell>
          <cell r="BD317" t="str">
            <v>741715</v>
          </cell>
          <cell r="BE317" t="str">
            <v>I:VLA</v>
          </cell>
          <cell r="BF317">
            <v>4.585</v>
          </cell>
          <cell r="BG317">
            <v>54.177</v>
          </cell>
          <cell r="BH317">
            <v>1</v>
          </cell>
          <cell r="BI317" t="str">
            <v>741715</v>
          </cell>
          <cell r="BJ317">
            <v>135.21600000000001</v>
          </cell>
          <cell r="BK317" t="str">
            <v>741715</v>
          </cell>
          <cell r="BL317" t="str">
            <v>#NA</v>
          </cell>
          <cell r="BM317" t="str">
            <v>#NA</v>
          </cell>
          <cell r="BN317" t="str">
            <v>#NA</v>
          </cell>
          <cell r="BO317" t="str">
            <v>#NA</v>
          </cell>
          <cell r="BP317" t="str">
            <v>741715</v>
          </cell>
          <cell r="BQ317" t="str">
            <v>#NA</v>
          </cell>
          <cell r="BR317" t="str">
            <v>#NA</v>
          </cell>
          <cell r="BS317" t="str">
            <v>#NA</v>
          </cell>
          <cell r="BT317" t="str">
            <v>#NA</v>
          </cell>
          <cell r="BU317" t="str">
            <v>#NA</v>
          </cell>
          <cell r="BV317" t="str">
            <v>741715</v>
          </cell>
          <cell r="BW317">
            <v>5.8479999999999999</v>
          </cell>
        </row>
        <row r="318">
          <cell r="A318" t="str">
            <v>26882E</v>
          </cell>
          <cell r="B318" t="str">
            <v>I:VER</v>
          </cell>
          <cell r="C318" t="str">
            <v>VICURON PHARMS. (MIL)</v>
          </cell>
          <cell r="D318">
            <v>12.907</v>
          </cell>
          <cell r="E318">
            <v>60178</v>
          </cell>
          <cell r="F318">
            <v>784.12</v>
          </cell>
          <cell r="G318">
            <v>19.887</v>
          </cell>
          <cell r="H318">
            <v>7.3419999999999996</v>
          </cell>
          <cell r="I318">
            <v>-3.5419999999999998</v>
          </cell>
          <cell r="J318" t="str">
            <v>26882E</v>
          </cell>
          <cell r="K318" t="str">
            <v>I:VER</v>
          </cell>
          <cell r="L318">
            <v>14.872</v>
          </cell>
          <cell r="M318">
            <v>4.5359999999999996</v>
          </cell>
          <cell r="N318">
            <v>-25.771000000000001</v>
          </cell>
          <cell r="P318" t="str">
            <v>26882E</v>
          </cell>
          <cell r="Q318">
            <v>-6.8760000000000003</v>
          </cell>
          <cell r="R318">
            <v>-46.084000000000003</v>
          </cell>
          <cell r="S318" t="str">
            <v>26882E</v>
          </cell>
          <cell r="T318" t="str">
            <v>I:VER</v>
          </cell>
          <cell r="U318">
            <v>57.7</v>
          </cell>
          <cell r="V318">
            <v>1.3069999999999999</v>
          </cell>
          <cell r="W318">
            <v>11</v>
          </cell>
          <cell r="X318" t="str">
            <v>#NA</v>
          </cell>
          <cell r="Y318">
            <v>750.46500000000003</v>
          </cell>
          <cell r="Z318">
            <v>-4.6680000000000001</v>
          </cell>
          <cell r="AA318" t="str">
            <v>26882E</v>
          </cell>
          <cell r="AB318">
            <v>144</v>
          </cell>
          <cell r="AC318">
            <v>12.579000000000001</v>
          </cell>
          <cell r="AD318">
            <v>12.24</v>
          </cell>
          <cell r="AE318">
            <v>996.32299999999998</v>
          </cell>
          <cell r="AF318">
            <v>76.2</v>
          </cell>
          <cell r="AG318" t="str">
            <v>26882E</v>
          </cell>
          <cell r="AH318">
            <v>11.101000000000001</v>
          </cell>
          <cell r="AI318">
            <v>11.236000000000001</v>
          </cell>
          <cell r="AJ318">
            <v>17.388000000000002</v>
          </cell>
          <cell r="AL318" t="str">
            <v>26882E</v>
          </cell>
          <cell r="AM318">
            <v>38114</v>
          </cell>
          <cell r="AN318">
            <v>38209</v>
          </cell>
          <cell r="AO318">
            <v>-14.496</v>
          </cell>
          <cell r="AP318" t="str">
            <v>26882E</v>
          </cell>
          <cell r="AQ318">
            <v>5.0999999999999996</v>
          </cell>
          <cell r="AR318">
            <v>-4.8540000000000001</v>
          </cell>
          <cell r="AU318" t="str">
            <v>26882E</v>
          </cell>
          <cell r="AV318" t="str">
            <v>#NA</v>
          </cell>
          <cell r="AW318" t="str">
            <v>#NA</v>
          </cell>
          <cell r="AY318" t="str">
            <v>26882E</v>
          </cell>
          <cell r="AZ318" t="str">
            <v>I:VER</v>
          </cell>
          <cell r="BA318">
            <v>13.387</v>
          </cell>
          <cell r="BB318">
            <v>12.198</v>
          </cell>
          <cell r="BC318">
            <v>61.8</v>
          </cell>
          <cell r="BD318" t="str">
            <v>26882E</v>
          </cell>
          <cell r="BE318" t="str">
            <v>I:VER</v>
          </cell>
          <cell r="BF318" t="str">
            <v>#NA</v>
          </cell>
          <cell r="BG318" t="str">
            <v>#NA</v>
          </cell>
          <cell r="BH318">
            <v>1</v>
          </cell>
          <cell r="BI318" t="str">
            <v>26882E</v>
          </cell>
          <cell r="BJ318">
            <v>760.72900000000004</v>
          </cell>
          <cell r="BK318" t="str">
            <v>26882E</v>
          </cell>
          <cell r="BL318" t="str">
            <v>#NA</v>
          </cell>
          <cell r="BM318" t="str">
            <v>#NA</v>
          </cell>
          <cell r="BN318" t="str">
            <v>#NA</v>
          </cell>
          <cell r="BO318" t="str">
            <v>#NA</v>
          </cell>
          <cell r="BP318" t="str">
            <v>26882E</v>
          </cell>
          <cell r="BQ318" t="str">
            <v>#NA</v>
          </cell>
          <cell r="BR318" t="str">
            <v>#NA</v>
          </cell>
          <cell r="BS318" t="str">
            <v>#NA</v>
          </cell>
          <cell r="BT318" t="str">
            <v>#NA</v>
          </cell>
          <cell r="BU318" t="str">
            <v>#NA</v>
          </cell>
          <cell r="BV318" t="str">
            <v>26882E</v>
          </cell>
          <cell r="BW318">
            <v>12.27</v>
          </cell>
        </row>
        <row r="319">
          <cell r="A319" t="str">
            <v>772268</v>
          </cell>
          <cell r="B319" t="str">
            <v>I:VAS</v>
          </cell>
          <cell r="C319" t="str">
            <v>VITTORIA</v>
          </cell>
          <cell r="D319">
            <v>8.6750000000000007</v>
          </cell>
          <cell r="E319">
            <v>30000</v>
          </cell>
          <cell r="F319">
            <v>259.8</v>
          </cell>
          <cell r="G319">
            <v>8.8829999999999991</v>
          </cell>
          <cell r="H319">
            <v>5.0960000000000001</v>
          </cell>
          <cell r="I319">
            <v>2.0470000000000002</v>
          </cell>
          <cell r="J319" t="str">
            <v>772268</v>
          </cell>
          <cell r="K319" t="str">
            <v>I:VAS</v>
          </cell>
          <cell r="L319">
            <v>33.134</v>
          </cell>
          <cell r="M319">
            <v>44.030999999999999</v>
          </cell>
          <cell r="N319">
            <v>61.395000000000003</v>
          </cell>
          <cell r="P319" t="str">
            <v>772268</v>
          </cell>
          <cell r="Q319">
            <v>32.619999999999997</v>
          </cell>
          <cell r="R319">
            <v>41.082000000000001</v>
          </cell>
          <cell r="S319" t="str">
            <v>772268</v>
          </cell>
          <cell r="T319" t="str">
            <v>I:VAS</v>
          </cell>
          <cell r="U319">
            <v>69.3</v>
          </cell>
          <cell r="V319">
            <v>0.60199999999999998</v>
          </cell>
          <cell r="W319">
            <v>7</v>
          </cell>
          <cell r="X319">
            <v>0.53300000000000003</v>
          </cell>
          <cell r="Y319">
            <v>518.91200000000003</v>
          </cell>
          <cell r="Z319">
            <v>-0.23</v>
          </cell>
          <cell r="AA319" t="str">
            <v>772268</v>
          </cell>
          <cell r="AB319">
            <v>517.5</v>
          </cell>
          <cell r="AC319">
            <v>6.8689999999999998</v>
          </cell>
          <cell r="AD319">
            <v>7.8220000000000001</v>
          </cell>
          <cell r="AE319">
            <v>1075.78</v>
          </cell>
          <cell r="AF319">
            <v>135.6</v>
          </cell>
          <cell r="AG319" t="str">
            <v>772268</v>
          </cell>
          <cell r="AH319">
            <v>29.363</v>
          </cell>
          <cell r="AI319">
            <v>6.516</v>
          </cell>
          <cell r="AJ319">
            <v>5.375</v>
          </cell>
          <cell r="AL319" t="str">
            <v>772268</v>
          </cell>
          <cell r="AM319">
            <v>38393</v>
          </cell>
          <cell r="AN319">
            <v>38212</v>
          </cell>
          <cell r="AO319">
            <v>25</v>
          </cell>
          <cell r="AP319" t="str">
            <v>772268</v>
          </cell>
          <cell r="AQ319">
            <v>23.361999999999998</v>
          </cell>
          <cell r="AR319">
            <v>-0.41599999999999998</v>
          </cell>
          <cell r="AU319" t="str">
            <v>772268</v>
          </cell>
          <cell r="AV319">
            <v>156.065</v>
          </cell>
          <cell r="AW319">
            <v>112.28</v>
          </cell>
          <cell r="AY319" t="str">
            <v>772268</v>
          </cell>
          <cell r="AZ319" t="str">
            <v>I:VAS</v>
          </cell>
          <cell r="BA319">
            <v>5.8380000000000001</v>
          </cell>
          <cell r="BB319">
            <v>7.7679999999999998</v>
          </cell>
          <cell r="BC319">
            <v>30.7</v>
          </cell>
          <cell r="BD319" t="str">
            <v>772268</v>
          </cell>
          <cell r="BE319" t="str">
            <v>I:VAS</v>
          </cell>
          <cell r="BF319">
            <v>3.9</v>
          </cell>
          <cell r="BG319">
            <v>122.43600000000001</v>
          </cell>
          <cell r="BH319">
            <v>1</v>
          </cell>
          <cell r="BI319" t="str">
            <v>772268</v>
          </cell>
          <cell r="BJ319">
            <v>204.209</v>
          </cell>
          <cell r="BK319" t="str">
            <v>772268</v>
          </cell>
          <cell r="BL319" t="str">
            <v>#NA</v>
          </cell>
          <cell r="BM319" t="str">
            <v>#NA</v>
          </cell>
          <cell r="BN319" t="str">
            <v>#NA</v>
          </cell>
          <cell r="BO319" t="str">
            <v>#NA</v>
          </cell>
          <cell r="BP319" t="str">
            <v>772268</v>
          </cell>
          <cell r="BQ319" t="str">
            <v>#NA</v>
          </cell>
          <cell r="BR319" t="str">
            <v>#NA</v>
          </cell>
          <cell r="BS319" t="str">
            <v>#NA</v>
          </cell>
          <cell r="BT319" t="str">
            <v>#NA</v>
          </cell>
          <cell r="BU319" t="str">
            <v>#NA</v>
          </cell>
          <cell r="BV319" t="str">
            <v>772268</v>
          </cell>
          <cell r="BW319">
            <v>6.2960000000000003</v>
          </cell>
        </row>
        <row r="320">
          <cell r="A320" t="str">
            <v>307507</v>
          </cell>
          <cell r="B320" t="str">
            <v>I:VW</v>
          </cell>
          <cell r="C320" t="str">
            <v>VOLKSWAGEN (MIL)</v>
          </cell>
          <cell r="D320">
            <v>37.76</v>
          </cell>
          <cell r="E320">
            <v>320290</v>
          </cell>
          <cell r="F320">
            <v>12138.98</v>
          </cell>
          <cell r="G320">
            <v>39.57</v>
          </cell>
          <cell r="H320">
            <v>30.76</v>
          </cell>
          <cell r="I320">
            <v>-1.538</v>
          </cell>
          <cell r="J320" t="str">
            <v>307507</v>
          </cell>
          <cell r="K320" t="str">
            <v>I:VW</v>
          </cell>
          <cell r="L320">
            <v>6.6669999999999998</v>
          </cell>
          <cell r="M320">
            <v>7.9470000000000001</v>
          </cell>
          <cell r="N320">
            <v>-2.63</v>
          </cell>
          <cell r="P320" t="str">
            <v>307507</v>
          </cell>
          <cell r="Q320">
            <v>-3.464</v>
          </cell>
          <cell r="R320">
            <v>-22.943000000000001</v>
          </cell>
          <cell r="S320" t="str">
            <v>307507</v>
          </cell>
          <cell r="T320" t="str">
            <v>I:VW</v>
          </cell>
          <cell r="U320">
            <v>18.8</v>
          </cell>
          <cell r="V320">
            <v>1.7829999999999999</v>
          </cell>
          <cell r="W320">
            <v>3</v>
          </cell>
          <cell r="X320">
            <v>0.69399999999999995</v>
          </cell>
          <cell r="Y320">
            <v>665.06899999999996</v>
          </cell>
          <cell r="Z320">
            <v>2.3580000000000001</v>
          </cell>
          <cell r="AA320" t="str">
            <v>307507</v>
          </cell>
          <cell r="AB320">
            <v>5</v>
          </cell>
          <cell r="AC320">
            <v>35.097000000000001</v>
          </cell>
          <cell r="AD320">
            <v>36.587000000000003</v>
          </cell>
          <cell r="AE320">
            <v>741.11099999999999</v>
          </cell>
          <cell r="AF320">
            <v>20.100000000000001</v>
          </cell>
          <cell r="AG320" t="str">
            <v>307507</v>
          </cell>
          <cell r="AH320">
            <v>2.8959999999999999</v>
          </cell>
          <cell r="AI320">
            <v>35.4</v>
          </cell>
          <cell r="AJ320">
            <v>38.78</v>
          </cell>
          <cell r="AL320" t="str">
            <v>307507</v>
          </cell>
          <cell r="AM320">
            <v>38036</v>
          </cell>
          <cell r="AN320">
            <v>38212</v>
          </cell>
          <cell r="AO320">
            <v>-11.084</v>
          </cell>
          <cell r="AP320" t="str">
            <v>307507</v>
          </cell>
          <cell r="AQ320">
            <v>-3.105</v>
          </cell>
          <cell r="AR320">
            <v>2.1720000000000002</v>
          </cell>
          <cell r="AU320" t="str">
            <v>307507</v>
          </cell>
          <cell r="AV320">
            <v>10.753</v>
          </cell>
          <cell r="AW320">
            <v>-33.031999999999996</v>
          </cell>
          <cell r="AY320" t="str">
            <v>307507</v>
          </cell>
          <cell r="AZ320" t="str">
            <v>I:VW</v>
          </cell>
          <cell r="BA320">
            <v>34.825000000000003</v>
          </cell>
          <cell r="BB320">
            <v>36.536999999999999</v>
          </cell>
          <cell r="BC320">
            <v>25.8</v>
          </cell>
          <cell r="BD320" t="str">
            <v>307507</v>
          </cell>
          <cell r="BE320" t="str">
            <v>I:VW</v>
          </cell>
          <cell r="BF320">
            <v>48.96</v>
          </cell>
          <cell r="BG320">
            <v>-22.876000000000001</v>
          </cell>
          <cell r="BH320">
            <v>1</v>
          </cell>
          <cell r="BI320" t="str">
            <v>307507</v>
          </cell>
          <cell r="BJ320">
            <v>912.24400000000003</v>
          </cell>
          <cell r="BK320" t="str">
            <v>307507</v>
          </cell>
          <cell r="BL320" t="str">
            <v>#NA</v>
          </cell>
          <cell r="BM320" t="str">
            <v>#NA</v>
          </cell>
          <cell r="BN320" t="str">
            <v>#NA</v>
          </cell>
          <cell r="BO320" t="str">
            <v>#NA</v>
          </cell>
          <cell r="BP320" t="str">
            <v>307507</v>
          </cell>
          <cell r="BQ320" t="str">
            <v>#NA</v>
          </cell>
          <cell r="BR320" t="str">
            <v>#NA</v>
          </cell>
          <cell r="BS320" t="str">
            <v>#NA</v>
          </cell>
          <cell r="BT320" t="str">
            <v>#NA</v>
          </cell>
          <cell r="BU320" t="str">
            <v>#NA</v>
          </cell>
          <cell r="BV320" t="str">
            <v>307507</v>
          </cell>
          <cell r="BW320">
            <v>34.125</v>
          </cell>
        </row>
        <row r="321">
          <cell r="A321" t="str">
            <v>729851</v>
          </cell>
          <cell r="B321" t="str">
            <v>I:IZ</v>
          </cell>
          <cell r="C321" t="str">
            <v>ZIGNAGO</v>
          </cell>
          <cell r="D321">
            <v>16.77</v>
          </cell>
          <cell r="E321">
            <v>25000</v>
          </cell>
          <cell r="F321">
            <v>418</v>
          </cell>
          <cell r="G321">
            <v>17.808</v>
          </cell>
          <cell r="H321">
            <v>12.62</v>
          </cell>
          <cell r="I321">
            <v>-1.1439999999999999</v>
          </cell>
          <cell r="J321" t="str">
            <v>729851</v>
          </cell>
          <cell r="K321" t="str">
            <v>I:IZ</v>
          </cell>
          <cell r="L321">
            <v>2.4369999999999998</v>
          </cell>
          <cell r="M321">
            <v>14.784000000000001</v>
          </cell>
          <cell r="N321">
            <v>29.498000000000001</v>
          </cell>
          <cell r="P321" t="str">
            <v>729851</v>
          </cell>
          <cell r="Q321">
            <v>3.3730000000000002</v>
          </cell>
          <cell r="R321">
            <v>9.1850000000000005</v>
          </cell>
          <cell r="S321" t="str">
            <v>729851</v>
          </cell>
          <cell r="T321" t="str">
            <v>I:IZ</v>
          </cell>
          <cell r="U321">
            <v>11.7</v>
          </cell>
          <cell r="V321">
            <v>-2.7E-2</v>
          </cell>
          <cell r="W321">
            <v>4</v>
          </cell>
          <cell r="X321">
            <v>0.86599999999999999</v>
          </cell>
          <cell r="Y321">
            <v>191.88200000000001</v>
          </cell>
          <cell r="Z321">
            <v>-4.7160000000000002</v>
          </cell>
          <cell r="AA321" t="str">
            <v>729851</v>
          </cell>
          <cell r="AB321">
            <v>116.9</v>
          </cell>
          <cell r="AC321">
            <v>15.917999999999999</v>
          </cell>
          <cell r="AD321">
            <v>16.847000000000001</v>
          </cell>
          <cell r="AE321">
            <v>300.548</v>
          </cell>
          <cell r="AF321">
            <v>17.7</v>
          </cell>
          <cell r="AG321" t="str">
            <v>729851</v>
          </cell>
          <cell r="AH321">
            <v>-1.3340000000000001</v>
          </cell>
          <cell r="AI321">
            <v>16.370999999999999</v>
          </cell>
          <cell r="AJ321">
            <v>12.95</v>
          </cell>
          <cell r="AL321" t="str">
            <v>729851</v>
          </cell>
          <cell r="AM321">
            <v>38391</v>
          </cell>
          <cell r="AN321">
            <v>38141</v>
          </cell>
          <cell r="AO321">
            <v>-4.2469999999999999</v>
          </cell>
          <cell r="AP321" t="str">
            <v>729851</v>
          </cell>
          <cell r="AQ321">
            <v>-7.3339999999999996</v>
          </cell>
          <cell r="AR321">
            <v>-4.9020000000000001</v>
          </cell>
          <cell r="AU321" t="str">
            <v>729851</v>
          </cell>
          <cell r="AV321">
            <v>94.171999999999997</v>
          </cell>
          <cell r="AW321">
            <v>50.387</v>
          </cell>
          <cell r="AY321" t="str">
            <v>729851</v>
          </cell>
          <cell r="AZ321" t="str">
            <v>I:IZ</v>
          </cell>
          <cell r="BA321">
            <v>14.222</v>
          </cell>
          <cell r="BB321">
            <v>16.827000000000002</v>
          </cell>
          <cell r="BC321">
            <v>6.9</v>
          </cell>
          <cell r="BD321" t="str">
            <v>729851</v>
          </cell>
          <cell r="BE321" t="str">
            <v>I:IZ</v>
          </cell>
          <cell r="BF321">
            <v>10.446</v>
          </cell>
          <cell r="BG321">
            <v>60.542999999999999</v>
          </cell>
          <cell r="BH321">
            <v>1</v>
          </cell>
          <cell r="BI321" t="str">
            <v>729851</v>
          </cell>
          <cell r="BJ321">
            <v>102.685</v>
          </cell>
          <cell r="BK321" t="str">
            <v>729851</v>
          </cell>
          <cell r="BL321" t="str">
            <v>#NA</v>
          </cell>
          <cell r="BM321" t="str">
            <v>#NA</v>
          </cell>
          <cell r="BN321" t="str">
            <v>#NA</v>
          </cell>
          <cell r="BO321" t="str">
            <v>#NA</v>
          </cell>
          <cell r="BP321" t="str">
            <v>729851</v>
          </cell>
          <cell r="BQ321" t="str">
            <v>#NA</v>
          </cell>
          <cell r="BR321" t="str">
            <v>#NA</v>
          </cell>
          <cell r="BS321" t="str">
            <v>#NA</v>
          </cell>
          <cell r="BT321" t="str">
            <v>#NA</v>
          </cell>
          <cell r="BU321" t="str">
            <v>#NA</v>
          </cell>
          <cell r="BV321" t="str">
            <v>729851</v>
          </cell>
          <cell r="BW321">
            <v>14.961</v>
          </cell>
        </row>
        <row r="322">
          <cell r="A322" t="str">
            <v>779071</v>
          </cell>
          <cell r="B322" t="str">
            <v>I:ZUC</v>
          </cell>
          <cell r="C322" t="str">
            <v>ZUCCHI</v>
          </cell>
          <cell r="D322">
            <v>4.0999999999999996</v>
          </cell>
          <cell r="E322">
            <v>24377</v>
          </cell>
          <cell r="F322">
            <v>99.95</v>
          </cell>
          <cell r="G322">
            <v>4.26</v>
          </cell>
          <cell r="H322">
            <v>3.5</v>
          </cell>
          <cell r="I322">
            <v>-1.9139999999999999</v>
          </cell>
          <cell r="J322" t="str">
            <v>779071</v>
          </cell>
          <cell r="K322" t="str">
            <v>I:ZUC</v>
          </cell>
          <cell r="L322">
            <v>5.1280000000000001</v>
          </cell>
          <cell r="M322">
            <v>10.215</v>
          </cell>
          <cell r="N322">
            <v>5.3979999999999997</v>
          </cell>
          <cell r="P322" t="str">
            <v>779071</v>
          </cell>
          <cell r="Q322">
            <v>-1.196</v>
          </cell>
          <cell r="R322">
            <v>-14.914999999999999</v>
          </cell>
          <cell r="S322" t="str">
            <v>779071</v>
          </cell>
          <cell r="T322" t="str">
            <v>I:ZUC</v>
          </cell>
          <cell r="U322">
            <v>13.6</v>
          </cell>
          <cell r="V322">
            <v>0.24399999999999999</v>
          </cell>
          <cell r="W322">
            <v>2</v>
          </cell>
          <cell r="X322">
            <v>0.34599999999999997</v>
          </cell>
          <cell r="Y322">
            <v>53.406999999999996</v>
          </cell>
          <cell r="Z322">
            <v>-1.702</v>
          </cell>
          <cell r="AA322" t="str">
            <v>779071</v>
          </cell>
          <cell r="AB322">
            <v>-4.4000000000000004</v>
          </cell>
          <cell r="AC322">
            <v>3.895</v>
          </cell>
          <cell r="AD322">
            <v>4.09</v>
          </cell>
          <cell r="AE322">
            <v>71.548000000000002</v>
          </cell>
          <cell r="AF322">
            <v>17.5</v>
          </cell>
          <cell r="AG322" t="str">
            <v>779071</v>
          </cell>
          <cell r="AH322">
            <v>1.357</v>
          </cell>
          <cell r="AI322">
            <v>3.9</v>
          </cell>
          <cell r="AJ322">
            <v>3.89</v>
          </cell>
          <cell r="AL322" t="str">
            <v>779071</v>
          </cell>
          <cell r="AM322">
            <v>38379</v>
          </cell>
          <cell r="AN322">
            <v>38131</v>
          </cell>
          <cell r="AO322">
            <v>-8.8170000000000002</v>
          </cell>
          <cell r="AP322" t="str">
            <v>779071</v>
          </cell>
          <cell r="AQ322">
            <v>-4.6429999999999998</v>
          </cell>
          <cell r="AR322">
            <v>-1.889</v>
          </cell>
          <cell r="AU322" t="str">
            <v>779071</v>
          </cell>
          <cell r="AV322">
            <v>6.3239999999999998</v>
          </cell>
          <cell r="AW322">
            <v>-37.460999999999999</v>
          </cell>
          <cell r="AY322" t="str">
            <v>779071</v>
          </cell>
          <cell r="AZ322" t="str">
            <v>I:ZUC</v>
          </cell>
          <cell r="BA322">
            <v>3.7719999999999998</v>
          </cell>
          <cell r="BB322">
            <v>4.0819999999999999</v>
          </cell>
          <cell r="BC322">
            <v>11.5</v>
          </cell>
          <cell r="BD322" t="str">
            <v>779071</v>
          </cell>
          <cell r="BE322" t="str">
            <v>I:ZUC</v>
          </cell>
          <cell r="BF322">
            <v>5.64</v>
          </cell>
          <cell r="BG322">
            <v>-27.305</v>
          </cell>
          <cell r="BH322">
            <v>1</v>
          </cell>
          <cell r="BI322" t="str">
            <v>779071</v>
          </cell>
          <cell r="BJ322">
            <v>43.445</v>
          </cell>
          <cell r="BK322" t="str">
            <v>779071</v>
          </cell>
          <cell r="BL322" t="str">
            <v>#NA</v>
          </cell>
          <cell r="BM322" t="str">
            <v>#NA</v>
          </cell>
          <cell r="BN322" t="str">
            <v>#NA</v>
          </cell>
          <cell r="BO322" t="str">
            <v>#NA</v>
          </cell>
          <cell r="BP322" t="str">
            <v>779071</v>
          </cell>
          <cell r="BQ322" t="str">
            <v>#NA</v>
          </cell>
          <cell r="BR322" t="str">
            <v>#NA</v>
          </cell>
          <cell r="BS322" t="str">
            <v>#NA</v>
          </cell>
          <cell r="BT322" t="str">
            <v>#NA</v>
          </cell>
          <cell r="BU322" t="str">
            <v>#NA</v>
          </cell>
          <cell r="BV322" t="str">
            <v>779071</v>
          </cell>
          <cell r="BW322">
            <v>3.7879999999999998</v>
          </cell>
        </row>
        <row r="323">
          <cell r="A323" t="str">
            <v>539564</v>
          </cell>
          <cell r="B323" t="str">
            <v>I:ZUCR</v>
          </cell>
          <cell r="C323" t="str">
            <v>ZUCCHI RNC</v>
          </cell>
          <cell r="D323">
            <v>4.24</v>
          </cell>
          <cell r="E323">
            <v>3427</v>
          </cell>
          <cell r="F323">
            <v>14.53</v>
          </cell>
          <cell r="G323">
            <v>4.3</v>
          </cell>
          <cell r="H323">
            <v>3.5710000000000002</v>
          </cell>
          <cell r="I323">
            <v>0</v>
          </cell>
          <cell r="J323" t="str">
            <v>539564</v>
          </cell>
          <cell r="K323" t="str">
            <v>I:ZUCR</v>
          </cell>
          <cell r="L323">
            <v>8.1630000000000003</v>
          </cell>
          <cell r="M323">
            <v>17.452000000000002</v>
          </cell>
          <cell r="N323">
            <v>2.169</v>
          </cell>
          <cell r="P323" t="str">
            <v>539564</v>
          </cell>
          <cell r="Q323">
            <v>6.04</v>
          </cell>
          <cell r="R323">
            <v>-18.143999999999998</v>
          </cell>
          <cell r="S323" t="str">
            <v>539564</v>
          </cell>
          <cell r="T323" t="str">
            <v>I:ZUCR</v>
          </cell>
          <cell r="U323">
            <v>12.6</v>
          </cell>
          <cell r="V323">
            <v>0.27200000000000002</v>
          </cell>
          <cell r="W323">
            <v>3</v>
          </cell>
          <cell r="X323">
            <v>0.182</v>
          </cell>
          <cell r="Y323">
            <v>48.08</v>
          </cell>
          <cell r="Z323">
            <v>-1.1890000000000001</v>
          </cell>
          <cell r="AA323" t="str">
            <v>539564</v>
          </cell>
          <cell r="AB323">
            <v>92.8</v>
          </cell>
          <cell r="AC323">
            <v>3.9550000000000001</v>
          </cell>
          <cell r="AD323">
            <v>4.1589999999999998</v>
          </cell>
          <cell r="AE323">
            <v>27.716000000000001</v>
          </cell>
          <cell r="AF323">
            <v>6.6</v>
          </cell>
          <cell r="AG323" t="str">
            <v>539564</v>
          </cell>
          <cell r="AH323">
            <v>4.3920000000000003</v>
          </cell>
          <cell r="AI323">
            <v>3.92</v>
          </cell>
          <cell r="AJ323">
            <v>4.1500000000000004</v>
          </cell>
          <cell r="AL323" t="str">
            <v>539564</v>
          </cell>
          <cell r="AM323">
            <v>38394</v>
          </cell>
          <cell r="AN323">
            <v>38303</v>
          </cell>
          <cell r="AO323">
            <v>-1.58</v>
          </cell>
          <cell r="AP323" t="str">
            <v>539564</v>
          </cell>
          <cell r="AQ323">
            <v>-1.6080000000000001</v>
          </cell>
          <cell r="AR323">
            <v>-1.375</v>
          </cell>
          <cell r="AU323" t="str">
            <v>539564</v>
          </cell>
          <cell r="AV323">
            <v>27.227</v>
          </cell>
          <cell r="AW323">
            <v>-16.558</v>
          </cell>
          <cell r="AY323" t="str">
            <v>539564</v>
          </cell>
          <cell r="AZ323" t="str">
            <v>I:ZUCR</v>
          </cell>
          <cell r="BA323">
            <v>3.8580000000000001</v>
          </cell>
          <cell r="BB323">
            <v>4.149</v>
          </cell>
          <cell r="BC323">
            <v>9.8000000000000007</v>
          </cell>
          <cell r="BD323" t="str">
            <v>539564</v>
          </cell>
          <cell r="BE323" t="str">
            <v>I:ZUCR</v>
          </cell>
          <cell r="BF323">
            <v>4.53</v>
          </cell>
          <cell r="BG323">
            <v>-6.4020000000000001</v>
          </cell>
          <cell r="BH323">
            <v>1</v>
          </cell>
          <cell r="BI323" t="str">
            <v>539564</v>
          </cell>
          <cell r="BJ323">
            <v>37.100999999999999</v>
          </cell>
          <cell r="BK323" t="str">
            <v>539564</v>
          </cell>
          <cell r="BL323" t="str">
            <v>#NA</v>
          </cell>
          <cell r="BM323" t="str">
            <v>#NA</v>
          </cell>
          <cell r="BN323" t="str">
            <v>#NA</v>
          </cell>
          <cell r="BO323" t="str">
            <v>#NA</v>
          </cell>
          <cell r="BP323" t="str">
            <v>539564</v>
          </cell>
          <cell r="BQ323" t="str">
            <v>#NA</v>
          </cell>
          <cell r="BR323" t="str">
            <v>#NA</v>
          </cell>
          <cell r="BS323" t="str">
            <v>#NA</v>
          </cell>
          <cell r="BT323" t="str">
            <v>#NA</v>
          </cell>
          <cell r="BU323" t="str">
            <v>#NA</v>
          </cell>
          <cell r="BV323" t="str">
            <v>539564</v>
          </cell>
          <cell r="BW323">
            <v>3.8340000000000001</v>
          </cell>
        </row>
        <row r="324">
          <cell r="BH324">
            <v>0</v>
          </cell>
        </row>
        <row r="325">
          <cell r="BH325">
            <v>0</v>
          </cell>
        </row>
        <row r="326">
          <cell r="BH326">
            <v>0</v>
          </cell>
        </row>
        <row r="327">
          <cell r="BH327">
            <v>0</v>
          </cell>
        </row>
        <row r="328">
          <cell r="BH328">
            <v>0</v>
          </cell>
        </row>
        <row r="329">
          <cell r="BH329">
            <v>0</v>
          </cell>
        </row>
        <row r="330">
          <cell r="BH330">
            <v>0</v>
          </cell>
        </row>
        <row r="331">
          <cell r="BH331">
            <v>0</v>
          </cell>
        </row>
        <row r="332">
          <cell r="BH332">
            <v>0</v>
          </cell>
        </row>
        <row r="333">
          <cell r="BH333">
            <v>0</v>
          </cell>
        </row>
        <row r="334">
          <cell r="BH334">
            <v>0</v>
          </cell>
        </row>
        <row r="335">
          <cell r="BH335">
            <v>0</v>
          </cell>
        </row>
        <row r="336">
          <cell r="BH336">
            <v>0</v>
          </cell>
        </row>
        <row r="337">
          <cell r="BH337">
            <v>0</v>
          </cell>
        </row>
        <row r="338">
          <cell r="BH338">
            <v>0</v>
          </cell>
        </row>
        <row r="339">
          <cell r="BH339">
            <v>0</v>
          </cell>
        </row>
        <row r="340">
          <cell r="BH340">
            <v>0</v>
          </cell>
        </row>
        <row r="341">
          <cell r="BH341">
            <v>0</v>
          </cell>
        </row>
        <row r="342">
          <cell r="BH342">
            <v>0</v>
          </cell>
        </row>
        <row r="343">
          <cell r="BH343">
            <v>0</v>
          </cell>
        </row>
        <row r="344">
          <cell r="BH344">
            <v>0</v>
          </cell>
        </row>
        <row r="345">
          <cell r="BH345">
            <v>0</v>
          </cell>
        </row>
        <row r="346">
          <cell r="BH346">
            <v>0</v>
          </cell>
        </row>
        <row r="347">
          <cell r="BH347">
            <v>0</v>
          </cell>
        </row>
        <row r="348">
          <cell r="BH348">
            <v>0</v>
          </cell>
        </row>
        <row r="349">
          <cell r="BH349">
            <v>0</v>
          </cell>
        </row>
        <row r="350">
          <cell r="BH350">
            <v>0</v>
          </cell>
        </row>
        <row r="351">
          <cell r="BH351">
            <v>0</v>
          </cell>
        </row>
        <row r="352">
          <cell r="BH352">
            <v>0</v>
          </cell>
        </row>
        <row r="353">
          <cell r="BH353">
            <v>0</v>
          </cell>
        </row>
        <row r="354">
          <cell r="BH354">
            <v>0</v>
          </cell>
        </row>
        <row r="355">
          <cell r="BH355">
            <v>0</v>
          </cell>
        </row>
        <row r="356">
          <cell r="BH356">
            <v>0</v>
          </cell>
        </row>
        <row r="357">
          <cell r="BH357">
            <v>0</v>
          </cell>
        </row>
        <row r="358">
          <cell r="BH358">
            <v>0</v>
          </cell>
        </row>
        <row r="359">
          <cell r="BC359">
            <v>450000</v>
          </cell>
          <cell r="BD359">
            <v>0</v>
          </cell>
          <cell r="BH359">
            <v>0</v>
          </cell>
        </row>
        <row r="360">
          <cell r="BC360">
            <v>450000</v>
          </cell>
          <cell r="BD360">
            <v>0</v>
          </cell>
          <cell r="BH360">
            <v>0</v>
          </cell>
        </row>
        <row r="361">
          <cell r="BC361">
            <v>450000</v>
          </cell>
          <cell r="BD361">
            <v>0</v>
          </cell>
          <cell r="BH361">
            <v>0</v>
          </cell>
        </row>
        <row r="362">
          <cell r="BC362">
            <v>450000</v>
          </cell>
          <cell r="BD362">
            <v>0</v>
          </cell>
          <cell r="BH362">
            <v>0</v>
          </cell>
        </row>
        <row r="363">
          <cell r="BC363">
            <v>450000</v>
          </cell>
          <cell r="BD363">
            <v>0</v>
          </cell>
          <cell r="BH363">
            <v>0</v>
          </cell>
        </row>
        <row r="364">
          <cell r="BC364">
            <v>450000</v>
          </cell>
          <cell r="BD364">
            <v>0</v>
          </cell>
          <cell r="BH364">
            <v>0</v>
          </cell>
        </row>
        <row r="365">
          <cell r="BC365">
            <v>450000</v>
          </cell>
          <cell r="BD365">
            <v>0</v>
          </cell>
          <cell r="BH365">
            <v>0</v>
          </cell>
        </row>
        <row r="366">
          <cell r="BC366">
            <v>450000</v>
          </cell>
          <cell r="BD366">
            <v>0</v>
          </cell>
          <cell r="BH366">
            <v>0</v>
          </cell>
        </row>
        <row r="367">
          <cell r="BC367">
            <v>450000</v>
          </cell>
          <cell r="BD367">
            <v>0</v>
          </cell>
          <cell r="BH367">
            <v>0</v>
          </cell>
        </row>
        <row r="368">
          <cell r="BC368">
            <v>450000</v>
          </cell>
          <cell r="BD368">
            <v>0</v>
          </cell>
          <cell r="BH368">
            <v>0</v>
          </cell>
        </row>
        <row r="369">
          <cell r="BC369">
            <v>450000</v>
          </cell>
          <cell r="BD369">
            <v>0</v>
          </cell>
          <cell r="BH369">
            <v>0</v>
          </cell>
        </row>
        <row r="370">
          <cell r="BC370">
            <v>450000</v>
          </cell>
          <cell r="BD370">
            <v>0</v>
          </cell>
          <cell r="BH370">
            <v>0</v>
          </cell>
        </row>
        <row r="371">
          <cell r="BC371">
            <v>450000</v>
          </cell>
          <cell r="BD371">
            <v>0</v>
          </cell>
          <cell r="BH371">
            <v>0</v>
          </cell>
        </row>
        <row r="372">
          <cell r="BC372">
            <v>450000</v>
          </cell>
          <cell r="BD372">
            <v>0</v>
          </cell>
          <cell r="BH372">
            <v>0</v>
          </cell>
        </row>
        <row r="373">
          <cell r="BC373">
            <v>450000</v>
          </cell>
          <cell r="BD373">
            <v>0</v>
          </cell>
          <cell r="BH373">
            <v>0</v>
          </cell>
        </row>
        <row r="374">
          <cell r="BC374">
            <v>450000</v>
          </cell>
          <cell r="BD374">
            <v>0</v>
          </cell>
          <cell r="BH374">
            <v>0</v>
          </cell>
        </row>
        <row r="375">
          <cell r="BC375">
            <v>450000</v>
          </cell>
          <cell r="BD375">
            <v>0</v>
          </cell>
          <cell r="BH375">
            <v>0</v>
          </cell>
        </row>
        <row r="376">
          <cell r="BC376">
            <v>450000</v>
          </cell>
          <cell r="BD376">
            <v>0</v>
          </cell>
          <cell r="BH376">
            <v>0</v>
          </cell>
        </row>
        <row r="377">
          <cell r="BC377">
            <v>450000</v>
          </cell>
          <cell r="BD377">
            <v>0</v>
          </cell>
          <cell r="BH377">
            <v>0</v>
          </cell>
        </row>
        <row r="378">
          <cell r="BC378">
            <v>450000</v>
          </cell>
          <cell r="BD378">
            <v>0</v>
          </cell>
          <cell r="BH378">
            <v>0</v>
          </cell>
        </row>
        <row r="379">
          <cell r="BC379">
            <v>450000</v>
          </cell>
          <cell r="BD379">
            <v>0</v>
          </cell>
          <cell r="BH379">
            <v>0</v>
          </cell>
        </row>
        <row r="380">
          <cell r="BC380">
            <v>450000</v>
          </cell>
          <cell r="BD380">
            <v>0</v>
          </cell>
          <cell r="BH380">
            <v>0</v>
          </cell>
        </row>
        <row r="381">
          <cell r="BC381">
            <v>450000</v>
          </cell>
          <cell r="BD381">
            <v>0</v>
          </cell>
          <cell r="BH381">
            <v>0</v>
          </cell>
        </row>
        <row r="382">
          <cell r="BC382">
            <v>450000</v>
          </cell>
          <cell r="BD382">
            <v>0</v>
          </cell>
          <cell r="BH382">
            <v>0</v>
          </cell>
        </row>
        <row r="383">
          <cell r="BC383">
            <v>450000</v>
          </cell>
          <cell r="BD383">
            <v>0</v>
          </cell>
          <cell r="BH383">
            <v>0</v>
          </cell>
        </row>
        <row r="384">
          <cell r="BC384">
            <v>450000</v>
          </cell>
          <cell r="BD384">
            <v>0</v>
          </cell>
          <cell r="BH384">
            <v>0</v>
          </cell>
        </row>
        <row r="385">
          <cell r="BC385">
            <v>450000</v>
          </cell>
          <cell r="BD385">
            <v>0</v>
          </cell>
          <cell r="BH385">
            <v>0</v>
          </cell>
        </row>
        <row r="386">
          <cell r="BC386">
            <v>450000</v>
          </cell>
          <cell r="BD386">
            <v>0</v>
          </cell>
          <cell r="BH386">
            <v>0</v>
          </cell>
        </row>
        <row r="387">
          <cell r="BC387">
            <v>450000</v>
          </cell>
          <cell r="BD387">
            <v>0</v>
          </cell>
          <cell r="BH387">
            <v>0</v>
          </cell>
        </row>
        <row r="388">
          <cell r="BC388">
            <v>450000</v>
          </cell>
          <cell r="BH388">
            <v>0</v>
          </cell>
        </row>
        <row r="389">
          <cell r="BC389">
            <v>450000</v>
          </cell>
          <cell r="BH389">
            <v>0</v>
          </cell>
        </row>
        <row r="390">
          <cell r="BC390">
            <v>450000</v>
          </cell>
          <cell r="BH390">
            <v>0</v>
          </cell>
        </row>
        <row r="391">
          <cell r="BC391">
            <v>450000</v>
          </cell>
          <cell r="BH391">
            <v>0</v>
          </cell>
        </row>
        <row r="392">
          <cell r="BC392">
            <v>450000</v>
          </cell>
          <cell r="BH392">
            <v>0</v>
          </cell>
        </row>
        <row r="393">
          <cell r="BC393">
            <v>450000</v>
          </cell>
          <cell r="BH393">
            <v>0</v>
          </cell>
        </row>
        <row r="394">
          <cell r="BC394">
            <v>450000</v>
          </cell>
          <cell r="BH394">
            <v>0</v>
          </cell>
        </row>
        <row r="395">
          <cell r="BC395">
            <v>450000</v>
          </cell>
          <cell r="BH395">
            <v>0</v>
          </cell>
        </row>
        <row r="396">
          <cell r="BC396">
            <v>450000</v>
          </cell>
          <cell r="BH396">
            <v>0</v>
          </cell>
        </row>
        <row r="397">
          <cell r="BC397">
            <v>450000</v>
          </cell>
          <cell r="BH397">
            <v>0</v>
          </cell>
        </row>
        <row r="398">
          <cell r="BC398">
            <v>450000</v>
          </cell>
          <cell r="BH398">
            <v>0</v>
          </cell>
        </row>
        <row r="399">
          <cell r="BC399">
            <v>450000</v>
          </cell>
          <cell r="BH399">
            <v>0</v>
          </cell>
        </row>
        <row r="400">
          <cell r="BC400">
            <v>450000</v>
          </cell>
          <cell r="BH400">
            <v>0</v>
          </cell>
        </row>
        <row r="401">
          <cell r="BC401">
            <v>450000</v>
          </cell>
          <cell r="BH401">
            <v>0</v>
          </cell>
        </row>
        <row r="402">
          <cell r="BC402">
            <v>450000</v>
          </cell>
          <cell r="BH402">
            <v>0</v>
          </cell>
        </row>
        <row r="403">
          <cell r="BC403">
            <v>450000</v>
          </cell>
          <cell r="BH403">
            <v>0</v>
          </cell>
        </row>
        <row r="404">
          <cell r="BC404">
            <v>450000</v>
          </cell>
          <cell r="BH404">
            <v>0</v>
          </cell>
        </row>
        <row r="405">
          <cell r="BC405">
            <v>450000</v>
          </cell>
          <cell r="BH405">
            <v>0</v>
          </cell>
        </row>
        <row r="406">
          <cell r="BC406">
            <v>450000</v>
          </cell>
          <cell r="BH406">
            <v>0</v>
          </cell>
        </row>
        <row r="407">
          <cell r="BC407">
            <v>450000</v>
          </cell>
          <cell r="BH407">
            <v>0</v>
          </cell>
        </row>
        <row r="408">
          <cell r="BC408">
            <v>450000</v>
          </cell>
          <cell r="BH408">
            <v>0</v>
          </cell>
        </row>
        <row r="409">
          <cell r="BC409">
            <v>450000</v>
          </cell>
          <cell r="BH409">
            <v>0</v>
          </cell>
        </row>
        <row r="410">
          <cell r="BC410">
            <v>450000</v>
          </cell>
          <cell r="BH410">
            <v>0</v>
          </cell>
        </row>
        <row r="411">
          <cell r="BC411">
            <v>450000</v>
          </cell>
          <cell r="BH411">
            <v>0</v>
          </cell>
        </row>
        <row r="412">
          <cell r="BC412">
            <v>450000</v>
          </cell>
          <cell r="BH412">
            <v>0</v>
          </cell>
        </row>
        <row r="413">
          <cell r="BC413">
            <v>450000</v>
          </cell>
          <cell r="BH413">
            <v>0</v>
          </cell>
        </row>
        <row r="414">
          <cell r="BC414">
            <v>450000</v>
          </cell>
          <cell r="BH414">
            <v>0</v>
          </cell>
        </row>
        <row r="415">
          <cell r="BC415">
            <v>450000</v>
          </cell>
          <cell r="BH415">
            <v>0</v>
          </cell>
        </row>
        <row r="416">
          <cell r="BC416">
            <v>450000</v>
          </cell>
          <cell r="BH416">
            <v>0</v>
          </cell>
        </row>
        <row r="417">
          <cell r="BC417">
            <v>450000</v>
          </cell>
          <cell r="BH417">
            <v>0</v>
          </cell>
        </row>
        <row r="418">
          <cell r="BC418">
            <v>450000</v>
          </cell>
          <cell r="BH418">
            <v>0</v>
          </cell>
        </row>
        <row r="419">
          <cell r="BC419">
            <v>450000</v>
          </cell>
          <cell r="BH419">
            <v>0</v>
          </cell>
        </row>
        <row r="420">
          <cell r="BC420">
            <v>450000</v>
          </cell>
          <cell r="BH420">
            <v>0</v>
          </cell>
        </row>
        <row r="421">
          <cell r="BC421">
            <v>450000</v>
          </cell>
          <cell r="BH421">
            <v>0</v>
          </cell>
        </row>
        <row r="422">
          <cell r="BC422">
            <v>450000</v>
          </cell>
          <cell r="BH422">
            <v>0</v>
          </cell>
        </row>
        <row r="423">
          <cell r="BC423">
            <v>450000</v>
          </cell>
          <cell r="BH423">
            <v>0</v>
          </cell>
        </row>
        <row r="424">
          <cell r="BC424">
            <v>450000</v>
          </cell>
          <cell r="BH424">
            <v>0</v>
          </cell>
        </row>
        <row r="425">
          <cell r="BC425">
            <v>450000</v>
          </cell>
          <cell r="BH425">
            <v>0</v>
          </cell>
        </row>
        <row r="426">
          <cell r="BC426">
            <v>450000</v>
          </cell>
          <cell r="BH426">
            <v>0</v>
          </cell>
        </row>
        <row r="427">
          <cell r="BC427">
            <v>450000</v>
          </cell>
          <cell r="BH427">
            <v>0</v>
          </cell>
        </row>
        <row r="428">
          <cell r="BC428">
            <v>450000</v>
          </cell>
          <cell r="BH428">
            <v>0</v>
          </cell>
        </row>
        <row r="429">
          <cell r="BC429">
            <v>450000</v>
          </cell>
          <cell r="BH429">
            <v>0</v>
          </cell>
        </row>
        <row r="430">
          <cell r="BC430">
            <v>450000</v>
          </cell>
          <cell r="BH430">
            <v>0</v>
          </cell>
        </row>
        <row r="431">
          <cell r="BC431">
            <v>450000</v>
          </cell>
          <cell r="BH431">
            <v>0</v>
          </cell>
        </row>
        <row r="432">
          <cell r="BC432">
            <v>450000</v>
          </cell>
          <cell r="BH432">
            <v>0</v>
          </cell>
        </row>
        <row r="433">
          <cell r="BC433">
            <v>450000</v>
          </cell>
          <cell r="BH433">
            <v>0</v>
          </cell>
        </row>
        <row r="434">
          <cell r="BC434">
            <v>450000</v>
          </cell>
          <cell r="BH434">
            <v>0</v>
          </cell>
        </row>
        <row r="435">
          <cell r="BC435">
            <v>450000</v>
          </cell>
          <cell r="BH435">
            <v>0</v>
          </cell>
        </row>
        <row r="436">
          <cell r="BC436">
            <v>450000</v>
          </cell>
          <cell r="BH436">
            <v>0</v>
          </cell>
        </row>
        <row r="437">
          <cell r="BC437">
            <v>450000</v>
          </cell>
          <cell r="BH437">
            <v>0</v>
          </cell>
        </row>
        <row r="438">
          <cell r="BC438">
            <v>450000</v>
          </cell>
          <cell r="BH438">
            <v>0</v>
          </cell>
        </row>
        <row r="439">
          <cell r="BC439">
            <v>450000</v>
          </cell>
          <cell r="BH439">
            <v>0</v>
          </cell>
        </row>
        <row r="440">
          <cell r="BC440">
            <v>450000</v>
          </cell>
          <cell r="BH440">
            <v>0</v>
          </cell>
        </row>
        <row r="441">
          <cell r="BC441">
            <v>450000</v>
          </cell>
          <cell r="BH441">
            <v>0</v>
          </cell>
        </row>
        <row r="442">
          <cell r="BC442">
            <v>450000</v>
          </cell>
          <cell r="BH442">
            <v>0</v>
          </cell>
        </row>
        <row r="443">
          <cell r="BC443">
            <v>450000</v>
          </cell>
          <cell r="BH443">
            <v>0</v>
          </cell>
        </row>
        <row r="444">
          <cell r="BC444">
            <v>450000</v>
          </cell>
          <cell r="BH444">
            <v>0</v>
          </cell>
        </row>
        <row r="445">
          <cell r="BC445">
            <v>450000</v>
          </cell>
          <cell r="BH445">
            <v>0</v>
          </cell>
        </row>
        <row r="446">
          <cell r="BC446">
            <v>450000</v>
          </cell>
          <cell r="BH446">
            <v>0</v>
          </cell>
        </row>
        <row r="447">
          <cell r="BC447">
            <v>450000</v>
          </cell>
          <cell r="BH447">
            <v>0</v>
          </cell>
        </row>
        <row r="448">
          <cell r="BC448">
            <v>450000</v>
          </cell>
          <cell r="BH448">
            <v>0</v>
          </cell>
        </row>
        <row r="449">
          <cell r="BC449">
            <v>450000</v>
          </cell>
          <cell r="BH449">
            <v>0</v>
          </cell>
        </row>
        <row r="450">
          <cell r="BC450">
            <v>450000</v>
          </cell>
          <cell r="BH450">
            <v>0</v>
          </cell>
        </row>
        <row r="451">
          <cell r="BC451">
            <v>450000</v>
          </cell>
          <cell r="BH451">
            <v>0</v>
          </cell>
        </row>
        <row r="452">
          <cell r="BC452">
            <v>450000</v>
          </cell>
          <cell r="BH452">
            <v>0</v>
          </cell>
        </row>
        <row r="453">
          <cell r="BC453">
            <v>450000</v>
          </cell>
          <cell r="BH453">
            <v>0</v>
          </cell>
        </row>
        <row r="454">
          <cell r="BC454">
            <v>450000</v>
          </cell>
          <cell r="BH454">
            <v>0</v>
          </cell>
        </row>
        <row r="455">
          <cell r="BC455">
            <v>450000</v>
          </cell>
          <cell r="BH455">
            <v>0</v>
          </cell>
        </row>
        <row r="456">
          <cell r="BC456">
            <v>450000</v>
          </cell>
          <cell r="BH456">
            <v>0</v>
          </cell>
        </row>
        <row r="457">
          <cell r="BC457">
            <v>450000</v>
          </cell>
          <cell r="BH457">
            <v>0</v>
          </cell>
        </row>
        <row r="458">
          <cell r="BC458">
            <v>450000</v>
          </cell>
          <cell r="BH458">
            <v>0</v>
          </cell>
        </row>
        <row r="459">
          <cell r="BC459">
            <v>450000</v>
          </cell>
          <cell r="BH459">
            <v>0</v>
          </cell>
        </row>
        <row r="460">
          <cell r="BC460">
            <v>450000</v>
          </cell>
          <cell r="BH460">
            <v>0</v>
          </cell>
        </row>
        <row r="461">
          <cell r="BC461">
            <v>450000</v>
          </cell>
          <cell r="BH461">
            <v>0</v>
          </cell>
        </row>
        <row r="462">
          <cell r="BC462">
            <v>450000</v>
          </cell>
          <cell r="BH462">
            <v>0</v>
          </cell>
        </row>
        <row r="463">
          <cell r="BC463">
            <v>450000</v>
          </cell>
          <cell r="BH463">
            <v>0</v>
          </cell>
        </row>
        <row r="464">
          <cell r="BC464">
            <v>450000</v>
          </cell>
          <cell r="BH464">
            <v>0</v>
          </cell>
        </row>
        <row r="465">
          <cell r="BC465">
            <v>450000</v>
          </cell>
          <cell r="BH465">
            <v>0</v>
          </cell>
        </row>
        <row r="466">
          <cell r="BC466">
            <v>450000</v>
          </cell>
          <cell r="BH466">
            <v>0</v>
          </cell>
        </row>
        <row r="467">
          <cell r="BC467">
            <v>450000</v>
          </cell>
          <cell r="BH467">
            <v>0</v>
          </cell>
        </row>
        <row r="468">
          <cell r="BC468">
            <v>450000</v>
          </cell>
          <cell r="BH468">
            <v>0</v>
          </cell>
        </row>
        <row r="469">
          <cell r="BC469">
            <v>450000</v>
          </cell>
          <cell r="BH469">
            <v>0</v>
          </cell>
        </row>
        <row r="470">
          <cell r="BC470">
            <v>450000</v>
          </cell>
          <cell r="BH470">
            <v>0</v>
          </cell>
        </row>
        <row r="471">
          <cell r="BC471">
            <v>450000</v>
          </cell>
          <cell r="BH471">
            <v>0</v>
          </cell>
        </row>
        <row r="472">
          <cell r="BC472">
            <v>450000</v>
          </cell>
          <cell r="BH472">
            <v>0</v>
          </cell>
        </row>
        <row r="473">
          <cell r="BC473">
            <v>450000</v>
          </cell>
          <cell r="BH473">
            <v>0</v>
          </cell>
        </row>
        <row r="474">
          <cell r="BC474">
            <v>450000</v>
          </cell>
          <cell r="BH474">
            <v>0</v>
          </cell>
        </row>
        <row r="475">
          <cell r="BC475">
            <v>450000</v>
          </cell>
          <cell r="BH475">
            <v>0</v>
          </cell>
        </row>
        <row r="476">
          <cell r="BC476">
            <v>450000</v>
          </cell>
          <cell r="BH476">
            <v>0</v>
          </cell>
        </row>
        <row r="477">
          <cell r="BC477">
            <v>450000</v>
          </cell>
          <cell r="BH477">
            <v>0</v>
          </cell>
        </row>
        <row r="478">
          <cell r="BC478">
            <v>450000</v>
          </cell>
          <cell r="BH478">
            <v>0</v>
          </cell>
        </row>
        <row r="479">
          <cell r="BC479">
            <v>450000</v>
          </cell>
          <cell r="BH479">
            <v>0</v>
          </cell>
        </row>
        <row r="480">
          <cell r="BC480">
            <v>450000</v>
          </cell>
          <cell r="BH480">
            <v>0</v>
          </cell>
        </row>
        <row r="481">
          <cell r="BC481">
            <v>450000</v>
          </cell>
          <cell r="BH481">
            <v>0</v>
          </cell>
        </row>
        <row r="482">
          <cell r="BC482">
            <v>450000</v>
          </cell>
          <cell r="BH482">
            <v>0</v>
          </cell>
        </row>
        <row r="483">
          <cell r="BC483">
            <v>450000</v>
          </cell>
          <cell r="BH483">
            <v>0</v>
          </cell>
        </row>
        <row r="484">
          <cell r="BC484">
            <v>450000</v>
          </cell>
          <cell r="BH484">
            <v>0</v>
          </cell>
        </row>
        <row r="485">
          <cell r="BC485">
            <v>450000</v>
          </cell>
          <cell r="BH485">
            <v>0</v>
          </cell>
        </row>
        <row r="486">
          <cell r="BC486">
            <v>450000</v>
          </cell>
          <cell r="BH486">
            <v>0</v>
          </cell>
        </row>
        <row r="487">
          <cell r="BC487">
            <v>450000</v>
          </cell>
          <cell r="BH487">
            <v>0</v>
          </cell>
        </row>
        <row r="488">
          <cell r="BC488">
            <v>450000</v>
          </cell>
          <cell r="BH488">
            <v>0</v>
          </cell>
        </row>
        <row r="489">
          <cell r="BC489">
            <v>450000</v>
          </cell>
          <cell r="BH489">
            <v>0</v>
          </cell>
        </row>
        <row r="490">
          <cell r="BC490">
            <v>450000</v>
          </cell>
          <cell r="BH490">
            <v>0</v>
          </cell>
        </row>
        <row r="491">
          <cell r="BC491">
            <v>450000</v>
          </cell>
          <cell r="BH491">
            <v>0</v>
          </cell>
        </row>
        <row r="492">
          <cell r="BC492">
            <v>450000</v>
          </cell>
          <cell r="BH492">
            <v>0</v>
          </cell>
        </row>
        <row r="493">
          <cell r="BC493">
            <v>450000</v>
          </cell>
          <cell r="BH493">
            <v>0</v>
          </cell>
        </row>
        <row r="494">
          <cell r="BC494">
            <v>450000</v>
          </cell>
          <cell r="BH494">
            <v>0</v>
          </cell>
        </row>
        <row r="495">
          <cell r="BC495">
            <v>450000</v>
          </cell>
          <cell r="BH495">
            <v>0</v>
          </cell>
        </row>
        <row r="496">
          <cell r="BC496">
            <v>450000</v>
          </cell>
          <cell r="BH496">
            <v>0</v>
          </cell>
        </row>
        <row r="497">
          <cell r="BC497">
            <v>450000</v>
          </cell>
          <cell r="BH497">
            <v>0</v>
          </cell>
        </row>
        <row r="498">
          <cell r="BC498">
            <v>450000</v>
          </cell>
          <cell r="BH498">
            <v>0</v>
          </cell>
        </row>
        <row r="499">
          <cell r="BC499">
            <v>450000</v>
          </cell>
          <cell r="BH499">
            <v>0</v>
          </cell>
        </row>
        <row r="500">
          <cell r="BC500">
            <v>450000</v>
          </cell>
          <cell r="BH500">
            <v>0</v>
          </cell>
        </row>
        <row r="501">
          <cell r="BC501">
            <v>450000</v>
          </cell>
          <cell r="BH501">
            <v>0</v>
          </cell>
        </row>
        <row r="502">
          <cell r="BC502">
            <v>450000</v>
          </cell>
          <cell r="BH502">
            <v>0</v>
          </cell>
        </row>
        <row r="503">
          <cell r="BC503">
            <v>450000</v>
          </cell>
          <cell r="BH503">
            <v>0</v>
          </cell>
        </row>
        <row r="504">
          <cell r="BC504">
            <v>450000</v>
          </cell>
          <cell r="BH504">
            <v>0</v>
          </cell>
        </row>
        <row r="505">
          <cell r="BC505">
            <v>450000</v>
          </cell>
          <cell r="BH505">
            <v>0</v>
          </cell>
        </row>
        <row r="506">
          <cell r="BC506">
            <v>450000</v>
          </cell>
          <cell r="BH506">
            <v>0</v>
          </cell>
        </row>
        <row r="507">
          <cell r="BC507">
            <v>450000</v>
          </cell>
          <cell r="BH507">
            <v>0</v>
          </cell>
        </row>
        <row r="508">
          <cell r="BC508">
            <v>450000</v>
          </cell>
          <cell r="BH508">
            <v>0</v>
          </cell>
        </row>
        <row r="509">
          <cell r="BC509">
            <v>450000</v>
          </cell>
          <cell r="BH509">
            <v>0</v>
          </cell>
        </row>
        <row r="510">
          <cell r="BC510">
            <v>450000</v>
          </cell>
          <cell r="BH510">
            <v>0</v>
          </cell>
        </row>
        <row r="511">
          <cell r="BC511">
            <v>450000</v>
          </cell>
          <cell r="BH511">
            <v>0</v>
          </cell>
        </row>
        <row r="512">
          <cell r="BC512">
            <v>450000</v>
          </cell>
          <cell r="BH512">
            <v>0</v>
          </cell>
        </row>
        <row r="513">
          <cell r="BC513">
            <v>450000</v>
          </cell>
          <cell r="BH513">
            <v>0</v>
          </cell>
        </row>
        <row r="514">
          <cell r="BC514">
            <v>450000</v>
          </cell>
          <cell r="BH514">
            <v>0</v>
          </cell>
        </row>
        <row r="515">
          <cell r="BC515">
            <v>450000</v>
          </cell>
          <cell r="BH515">
            <v>0</v>
          </cell>
        </row>
        <row r="516">
          <cell r="BC516">
            <v>450000</v>
          </cell>
          <cell r="BH516">
            <v>0</v>
          </cell>
        </row>
        <row r="517">
          <cell r="BC517">
            <v>450000</v>
          </cell>
          <cell r="BH517">
            <v>0</v>
          </cell>
        </row>
        <row r="518">
          <cell r="BC518">
            <v>450000</v>
          </cell>
          <cell r="BH518">
            <v>0</v>
          </cell>
        </row>
        <row r="519">
          <cell r="BC519">
            <v>450000</v>
          </cell>
          <cell r="BH519">
            <v>0</v>
          </cell>
        </row>
        <row r="520">
          <cell r="BC520">
            <v>450000</v>
          </cell>
          <cell r="BH520">
            <v>0</v>
          </cell>
        </row>
        <row r="521">
          <cell r="BC521">
            <v>450000</v>
          </cell>
          <cell r="BH521">
            <v>0</v>
          </cell>
        </row>
        <row r="522">
          <cell r="BC522">
            <v>450000</v>
          </cell>
          <cell r="BH522">
            <v>0</v>
          </cell>
        </row>
        <row r="523">
          <cell r="BC523">
            <v>450000</v>
          </cell>
          <cell r="BH523">
            <v>0</v>
          </cell>
        </row>
        <row r="524">
          <cell r="BC524">
            <v>450000</v>
          </cell>
          <cell r="BH524">
            <v>0</v>
          </cell>
        </row>
        <row r="525">
          <cell r="BC525">
            <v>450000</v>
          </cell>
          <cell r="BH525">
            <v>0</v>
          </cell>
        </row>
        <row r="526">
          <cell r="BC526">
            <v>450000</v>
          </cell>
          <cell r="BH526">
            <v>0</v>
          </cell>
        </row>
        <row r="527">
          <cell r="BC527">
            <v>450000</v>
          </cell>
          <cell r="BH527">
            <v>0</v>
          </cell>
        </row>
        <row r="528">
          <cell r="BC528">
            <v>450000</v>
          </cell>
          <cell r="BH528">
            <v>0</v>
          </cell>
        </row>
        <row r="529">
          <cell r="BC529">
            <v>450000</v>
          </cell>
          <cell r="BH529">
            <v>0</v>
          </cell>
        </row>
        <row r="530">
          <cell r="BC530">
            <v>450000</v>
          </cell>
          <cell r="BH530">
            <v>0</v>
          </cell>
        </row>
        <row r="531">
          <cell r="BC531">
            <v>450000</v>
          </cell>
          <cell r="BH531">
            <v>0</v>
          </cell>
        </row>
        <row r="532">
          <cell r="BC532">
            <v>450000</v>
          </cell>
          <cell r="BH532">
            <v>0</v>
          </cell>
        </row>
        <row r="533">
          <cell r="BC533">
            <v>450000</v>
          </cell>
          <cell r="BH533">
            <v>0</v>
          </cell>
        </row>
        <row r="534">
          <cell r="BC534">
            <v>450000</v>
          </cell>
          <cell r="BH534">
            <v>0</v>
          </cell>
        </row>
        <row r="535">
          <cell r="BC535">
            <v>450000</v>
          </cell>
          <cell r="BH535">
            <v>0</v>
          </cell>
        </row>
        <row r="536">
          <cell r="BC536">
            <v>450000</v>
          </cell>
          <cell r="BH536">
            <v>0</v>
          </cell>
        </row>
        <row r="537">
          <cell r="BC537">
            <v>450000</v>
          </cell>
          <cell r="BH537">
            <v>0</v>
          </cell>
        </row>
        <row r="538">
          <cell r="BC538">
            <v>450000</v>
          </cell>
          <cell r="BH538">
            <v>0</v>
          </cell>
        </row>
        <row r="539">
          <cell r="BC539">
            <v>450000</v>
          </cell>
          <cell r="BH539">
            <v>0</v>
          </cell>
        </row>
        <row r="540">
          <cell r="BC540">
            <v>450000</v>
          </cell>
          <cell r="BH540">
            <v>0</v>
          </cell>
        </row>
        <row r="541">
          <cell r="BC541">
            <v>450000</v>
          </cell>
          <cell r="BH541">
            <v>0</v>
          </cell>
        </row>
        <row r="542">
          <cell r="BC542">
            <v>450000</v>
          </cell>
          <cell r="BH542">
            <v>0</v>
          </cell>
        </row>
        <row r="543">
          <cell r="BC543">
            <v>450000</v>
          </cell>
          <cell r="BH543">
            <v>0</v>
          </cell>
        </row>
        <row r="544">
          <cell r="BC544">
            <v>450000</v>
          </cell>
          <cell r="BH544">
            <v>0</v>
          </cell>
        </row>
        <row r="545">
          <cell r="BC545">
            <v>450000</v>
          </cell>
          <cell r="BH545">
            <v>0</v>
          </cell>
        </row>
        <row r="546">
          <cell r="BC546">
            <v>450000</v>
          </cell>
          <cell r="BH546">
            <v>0</v>
          </cell>
        </row>
        <row r="547">
          <cell r="BC547">
            <v>450000</v>
          </cell>
          <cell r="BH547">
            <v>0</v>
          </cell>
        </row>
        <row r="548">
          <cell r="BC548">
            <v>450000</v>
          </cell>
          <cell r="BH548">
            <v>0</v>
          </cell>
        </row>
        <row r="549">
          <cell r="BC549">
            <v>450000</v>
          </cell>
          <cell r="BH549">
            <v>0</v>
          </cell>
        </row>
        <row r="550">
          <cell r="BC550">
            <v>450000</v>
          </cell>
          <cell r="BH550">
            <v>0</v>
          </cell>
        </row>
        <row r="551">
          <cell r="BC551">
            <v>450000</v>
          </cell>
          <cell r="BH551">
            <v>0</v>
          </cell>
        </row>
        <row r="552">
          <cell r="BC552">
            <v>450000</v>
          </cell>
          <cell r="BH552">
            <v>0</v>
          </cell>
        </row>
        <row r="553">
          <cell r="BC553">
            <v>450000</v>
          </cell>
          <cell r="BH553">
            <v>0</v>
          </cell>
        </row>
        <row r="554">
          <cell r="BC554">
            <v>450000</v>
          </cell>
          <cell r="BH554">
            <v>0</v>
          </cell>
        </row>
        <row r="555">
          <cell r="BC555">
            <v>450000</v>
          </cell>
          <cell r="BH555">
            <v>0</v>
          </cell>
        </row>
        <row r="556">
          <cell r="BC556">
            <v>450000</v>
          </cell>
          <cell r="BH556">
            <v>0</v>
          </cell>
        </row>
        <row r="557">
          <cell r="BC557">
            <v>450000</v>
          </cell>
          <cell r="BH557">
            <v>0</v>
          </cell>
        </row>
        <row r="558">
          <cell r="BC558">
            <v>450000</v>
          </cell>
          <cell r="BH558">
            <v>0</v>
          </cell>
        </row>
        <row r="559">
          <cell r="BC559">
            <v>450000</v>
          </cell>
          <cell r="BH559">
            <v>0</v>
          </cell>
        </row>
        <row r="560">
          <cell r="BC560">
            <v>450000</v>
          </cell>
          <cell r="BH560">
            <v>0</v>
          </cell>
        </row>
        <row r="561">
          <cell r="BC561">
            <v>450000</v>
          </cell>
          <cell r="BH561">
            <v>0</v>
          </cell>
        </row>
        <row r="562">
          <cell r="BC562">
            <v>450000</v>
          </cell>
          <cell r="BH562">
            <v>0</v>
          </cell>
        </row>
        <row r="563">
          <cell r="BC563">
            <v>450000</v>
          </cell>
          <cell r="BH563">
            <v>0</v>
          </cell>
        </row>
        <row r="564">
          <cell r="BC564">
            <v>450000</v>
          </cell>
          <cell r="BH564">
            <v>0</v>
          </cell>
        </row>
        <row r="565">
          <cell r="BC565">
            <v>450000</v>
          </cell>
          <cell r="BH565">
            <v>0</v>
          </cell>
        </row>
        <row r="566">
          <cell r="BC566">
            <v>450000</v>
          </cell>
          <cell r="BH566">
            <v>0</v>
          </cell>
        </row>
        <row r="567">
          <cell r="BC567">
            <v>450000</v>
          </cell>
          <cell r="BH567">
            <v>0</v>
          </cell>
        </row>
        <row r="568">
          <cell r="BC568">
            <v>450000</v>
          </cell>
          <cell r="BH568">
            <v>0</v>
          </cell>
        </row>
        <row r="569">
          <cell r="BC569">
            <v>450000</v>
          </cell>
          <cell r="BH569">
            <v>0</v>
          </cell>
        </row>
        <row r="570">
          <cell r="BC570">
            <v>450000</v>
          </cell>
          <cell r="BH570">
            <v>0</v>
          </cell>
        </row>
        <row r="571">
          <cell r="BC571">
            <v>450000</v>
          </cell>
          <cell r="BH571">
            <v>0</v>
          </cell>
        </row>
        <row r="572">
          <cell r="BC572">
            <v>450000</v>
          </cell>
          <cell r="BH572">
            <v>0</v>
          </cell>
        </row>
        <row r="573">
          <cell r="BC573">
            <v>450000</v>
          </cell>
          <cell r="BH573">
            <v>0</v>
          </cell>
        </row>
        <row r="574">
          <cell r="BC574">
            <v>450000</v>
          </cell>
          <cell r="BH574">
            <v>0</v>
          </cell>
        </row>
        <row r="575">
          <cell r="BC575">
            <v>450000</v>
          </cell>
          <cell r="BH575">
            <v>0</v>
          </cell>
        </row>
        <row r="576">
          <cell r="BC576">
            <v>450000</v>
          </cell>
          <cell r="BH576">
            <v>0</v>
          </cell>
        </row>
        <row r="577">
          <cell r="BC577">
            <v>450000</v>
          </cell>
          <cell r="BH577">
            <v>0</v>
          </cell>
        </row>
        <row r="578">
          <cell r="BC578">
            <v>450000</v>
          </cell>
          <cell r="BH578">
            <v>0</v>
          </cell>
        </row>
        <row r="579">
          <cell r="BC579">
            <v>450000</v>
          </cell>
          <cell r="BH579">
            <v>0</v>
          </cell>
        </row>
        <row r="580">
          <cell r="BC580">
            <v>450000</v>
          </cell>
          <cell r="BH580">
            <v>0</v>
          </cell>
        </row>
        <row r="581">
          <cell r="BC581">
            <v>450000</v>
          </cell>
          <cell r="BH581">
            <v>0</v>
          </cell>
        </row>
        <row r="582">
          <cell r="BC582">
            <v>450000</v>
          </cell>
          <cell r="BH582">
            <v>0</v>
          </cell>
        </row>
        <row r="583">
          <cell r="BC583">
            <v>450000</v>
          </cell>
          <cell r="BH583">
            <v>0</v>
          </cell>
        </row>
        <row r="584">
          <cell r="BC584">
            <v>450000</v>
          </cell>
          <cell r="BH584">
            <v>0</v>
          </cell>
        </row>
        <row r="585">
          <cell r="BC585">
            <v>450000</v>
          </cell>
          <cell r="BH585">
            <v>0</v>
          </cell>
        </row>
        <row r="586">
          <cell r="BC586">
            <v>450000</v>
          </cell>
          <cell r="BH586">
            <v>0</v>
          </cell>
        </row>
        <row r="587">
          <cell r="BC587">
            <v>450000</v>
          </cell>
          <cell r="BH587">
            <v>0</v>
          </cell>
        </row>
        <row r="588">
          <cell r="BC588">
            <v>450000</v>
          </cell>
          <cell r="BH588">
            <v>0</v>
          </cell>
        </row>
        <row r="589">
          <cell r="BC589">
            <v>450000</v>
          </cell>
          <cell r="BH589">
            <v>0</v>
          </cell>
        </row>
        <row r="590">
          <cell r="BC590">
            <v>450000</v>
          </cell>
          <cell r="BH590">
            <v>0</v>
          </cell>
        </row>
        <row r="591">
          <cell r="BC591">
            <v>450000</v>
          </cell>
          <cell r="BH591">
            <v>0</v>
          </cell>
        </row>
        <row r="592">
          <cell r="BC592">
            <v>450000</v>
          </cell>
          <cell r="BH592">
            <v>0</v>
          </cell>
        </row>
        <row r="593">
          <cell r="BC593">
            <v>450000</v>
          </cell>
          <cell r="BH593">
            <v>0</v>
          </cell>
        </row>
        <row r="594">
          <cell r="BC594">
            <v>450000</v>
          </cell>
          <cell r="BH594">
            <v>0</v>
          </cell>
        </row>
        <row r="595">
          <cell r="BC595">
            <v>450000</v>
          </cell>
          <cell r="BH595">
            <v>0</v>
          </cell>
        </row>
        <row r="596">
          <cell r="BC596">
            <v>450000</v>
          </cell>
          <cell r="BH596">
            <v>0</v>
          </cell>
        </row>
        <row r="597">
          <cell r="BC597">
            <v>450000</v>
          </cell>
          <cell r="BH597">
            <v>0</v>
          </cell>
        </row>
        <row r="598">
          <cell r="BC598">
            <v>450000</v>
          </cell>
          <cell r="BH598">
            <v>0</v>
          </cell>
        </row>
        <row r="599">
          <cell r="BC599">
            <v>450000</v>
          </cell>
          <cell r="BH599">
            <v>0</v>
          </cell>
        </row>
        <row r="600">
          <cell r="BC600">
            <v>450000</v>
          </cell>
          <cell r="BH600">
            <v>0</v>
          </cell>
        </row>
        <row r="601">
          <cell r="BC601">
            <v>450000</v>
          </cell>
          <cell r="BH601">
            <v>0</v>
          </cell>
        </row>
        <row r="602">
          <cell r="BC602">
            <v>450000</v>
          </cell>
          <cell r="BH602">
            <v>0</v>
          </cell>
        </row>
        <row r="603">
          <cell r="BC603">
            <v>450000</v>
          </cell>
          <cell r="BH603">
            <v>0</v>
          </cell>
        </row>
        <row r="604">
          <cell r="BC604">
            <v>450000</v>
          </cell>
          <cell r="BH604">
            <v>0</v>
          </cell>
        </row>
        <row r="605">
          <cell r="BC605">
            <v>450000</v>
          </cell>
          <cell r="BH605">
            <v>0</v>
          </cell>
        </row>
        <row r="606">
          <cell r="BC606">
            <v>450000</v>
          </cell>
          <cell r="BH606">
            <v>0</v>
          </cell>
        </row>
        <row r="607">
          <cell r="BC607">
            <v>450000</v>
          </cell>
          <cell r="BH607">
            <v>0</v>
          </cell>
        </row>
        <row r="608">
          <cell r="BC608">
            <v>450000</v>
          </cell>
          <cell r="BH608">
            <v>0</v>
          </cell>
        </row>
        <row r="609">
          <cell r="BC609">
            <v>450000</v>
          </cell>
          <cell r="BH609">
            <v>0</v>
          </cell>
        </row>
        <row r="610">
          <cell r="BC610">
            <v>450000</v>
          </cell>
          <cell r="BH610">
            <v>0</v>
          </cell>
        </row>
        <row r="611">
          <cell r="BC611">
            <v>450000</v>
          </cell>
          <cell r="BH611">
            <v>0</v>
          </cell>
        </row>
        <row r="612">
          <cell r="BC612">
            <v>450000</v>
          </cell>
          <cell r="BH612">
            <v>0</v>
          </cell>
        </row>
        <row r="613">
          <cell r="BC613">
            <v>450000</v>
          </cell>
          <cell r="BH613">
            <v>0</v>
          </cell>
        </row>
        <row r="614">
          <cell r="BC614">
            <v>450000</v>
          </cell>
          <cell r="BH614">
            <v>0</v>
          </cell>
        </row>
        <row r="615">
          <cell r="BC615">
            <v>450000</v>
          </cell>
          <cell r="BH615">
            <v>0</v>
          </cell>
        </row>
        <row r="616">
          <cell r="BC616">
            <v>450000</v>
          </cell>
          <cell r="BH616">
            <v>0</v>
          </cell>
        </row>
        <row r="617">
          <cell r="BC617">
            <v>450000</v>
          </cell>
          <cell r="BH617">
            <v>0</v>
          </cell>
        </row>
        <row r="618">
          <cell r="BC618">
            <v>450000</v>
          </cell>
          <cell r="BH618">
            <v>0</v>
          </cell>
        </row>
        <row r="619">
          <cell r="BC619">
            <v>450000</v>
          </cell>
          <cell r="BH619">
            <v>0</v>
          </cell>
        </row>
        <row r="620">
          <cell r="BC620">
            <v>450000</v>
          </cell>
          <cell r="BH620">
            <v>0</v>
          </cell>
        </row>
        <row r="621">
          <cell r="BC621">
            <v>450000</v>
          </cell>
          <cell r="BH621">
            <v>0</v>
          </cell>
        </row>
        <row r="622">
          <cell r="BC622">
            <v>450000</v>
          </cell>
          <cell r="BH622">
            <v>0</v>
          </cell>
        </row>
        <row r="623">
          <cell r="BC623">
            <v>450000</v>
          </cell>
          <cell r="BH623">
            <v>0</v>
          </cell>
        </row>
        <row r="624">
          <cell r="BC624">
            <v>450000</v>
          </cell>
          <cell r="BH624">
            <v>0</v>
          </cell>
        </row>
        <row r="625">
          <cell r="BC625">
            <v>450000</v>
          </cell>
          <cell r="BH625">
            <v>0</v>
          </cell>
        </row>
        <row r="626">
          <cell r="BC626">
            <v>450000</v>
          </cell>
          <cell r="BH626">
            <v>0</v>
          </cell>
        </row>
        <row r="627">
          <cell r="BC627">
            <v>450000</v>
          </cell>
          <cell r="BH627">
            <v>0</v>
          </cell>
        </row>
        <row r="628">
          <cell r="BC628">
            <v>450000</v>
          </cell>
          <cell r="BH628">
            <v>0</v>
          </cell>
        </row>
        <row r="629">
          <cell r="BC629">
            <v>450000</v>
          </cell>
          <cell r="BH629">
            <v>0</v>
          </cell>
        </row>
        <row r="630">
          <cell r="BC630">
            <v>450000</v>
          </cell>
          <cell r="BH630">
            <v>0</v>
          </cell>
        </row>
        <row r="631">
          <cell r="BC631">
            <v>450000</v>
          </cell>
          <cell r="BH631">
            <v>0</v>
          </cell>
        </row>
        <row r="632">
          <cell r="BC632">
            <v>450000</v>
          </cell>
          <cell r="BH632">
            <v>0</v>
          </cell>
        </row>
        <row r="633">
          <cell r="BC633">
            <v>450000</v>
          </cell>
          <cell r="BH633">
            <v>0</v>
          </cell>
        </row>
        <row r="634">
          <cell r="BC634">
            <v>450000</v>
          </cell>
          <cell r="BH634">
            <v>0</v>
          </cell>
        </row>
        <row r="635">
          <cell r="BC635">
            <v>450000</v>
          </cell>
          <cell r="BH635">
            <v>0</v>
          </cell>
        </row>
        <row r="636">
          <cell r="BC636">
            <v>450000</v>
          </cell>
          <cell r="BH636">
            <v>0</v>
          </cell>
        </row>
        <row r="637">
          <cell r="BC637">
            <v>450000</v>
          </cell>
          <cell r="BH637">
            <v>0</v>
          </cell>
        </row>
        <row r="638">
          <cell r="BC638">
            <v>450000</v>
          </cell>
          <cell r="BH638">
            <v>0</v>
          </cell>
        </row>
        <row r="639">
          <cell r="BC639">
            <v>450000</v>
          </cell>
          <cell r="BH639">
            <v>0</v>
          </cell>
        </row>
        <row r="640">
          <cell r="BC640">
            <v>450000</v>
          </cell>
          <cell r="BH640">
            <v>0</v>
          </cell>
        </row>
        <row r="641">
          <cell r="BC641">
            <v>450000</v>
          </cell>
          <cell r="BH641">
            <v>0</v>
          </cell>
        </row>
        <row r="642">
          <cell r="BC642">
            <v>450000</v>
          </cell>
          <cell r="BH642">
            <v>0</v>
          </cell>
        </row>
        <row r="643">
          <cell r="BC643">
            <v>450000</v>
          </cell>
          <cell r="BH643">
            <v>0</v>
          </cell>
        </row>
        <row r="644">
          <cell r="BH644">
            <v>0</v>
          </cell>
        </row>
        <row r="645">
          <cell r="BH645">
            <v>0</v>
          </cell>
        </row>
        <row r="646">
          <cell r="BH646">
            <v>0</v>
          </cell>
        </row>
        <row r="647">
          <cell r="BH647">
            <v>0</v>
          </cell>
        </row>
        <row r="648">
          <cell r="BH648">
            <v>0</v>
          </cell>
        </row>
        <row r="649">
          <cell r="BH649">
            <v>0</v>
          </cell>
        </row>
        <row r="650">
          <cell r="BH650">
            <v>0</v>
          </cell>
        </row>
        <row r="651">
          <cell r="BH651">
            <v>0</v>
          </cell>
        </row>
        <row r="652">
          <cell r="BH652">
            <v>0</v>
          </cell>
        </row>
        <row r="653">
          <cell r="BH653">
            <v>0</v>
          </cell>
        </row>
        <row r="654">
          <cell r="BH654">
            <v>0</v>
          </cell>
        </row>
        <row r="655">
          <cell r="BH655">
            <v>0</v>
          </cell>
        </row>
        <row r="656">
          <cell r="BH656">
            <v>0</v>
          </cell>
        </row>
        <row r="657">
          <cell r="BH657">
            <v>0</v>
          </cell>
        </row>
        <row r="658">
          <cell r="BH658">
            <v>0</v>
          </cell>
        </row>
        <row r="659">
          <cell r="BH659">
            <v>0</v>
          </cell>
        </row>
        <row r="660">
          <cell r="BH660">
            <v>0</v>
          </cell>
        </row>
        <row r="661">
          <cell r="BH661">
            <v>0</v>
          </cell>
        </row>
        <row r="662">
          <cell r="BH662">
            <v>0</v>
          </cell>
        </row>
        <row r="663">
          <cell r="BH663">
            <v>0</v>
          </cell>
        </row>
        <row r="664">
          <cell r="BH664">
            <v>0</v>
          </cell>
        </row>
        <row r="665">
          <cell r="BH665">
            <v>0</v>
          </cell>
        </row>
        <row r="666">
          <cell r="BH666">
            <v>0</v>
          </cell>
        </row>
        <row r="667">
          <cell r="BH667">
            <v>0</v>
          </cell>
        </row>
        <row r="668">
          <cell r="BH668">
            <v>0</v>
          </cell>
        </row>
        <row r="669">
          <cell r="BH669">
            <v>0</v>
          </cell>
        </row>
        <row r="670">
          <cell r="BH670">
            <v>0</v>
          </cell>
        </row>
        <row r="671">
          <cell r="BH671">
            <v>0</v>
          </cell>
        </row>
        <row r="672">
          <cell r="BH672">
            <v>0</v>
          </cell>
        </row>
        <row r="673">
          <cell r="BH673">
            <v>0</v>
          </cell>
        </row>
        <row r="674">
          <cell r="BH674">
            <v>0</v>
          </cell>
        </row>
        <row r="675">
          <cell r="BH675">
            <v>0</v>
          </cell>
        </row>
        <row r="676">
          <cell r="BH676">
            <v>0</v>
          </cell>
        </row>
        <row r="677">
          <cell r="BH677">
            <v>0</v>
          </cell>
        </row>
        <row r="678">
          <cell r="BH678">
            <v>0</v>
          </cell>
        </row>
        <row r="679">
          <cell r="BH679">
            <v>0</v>
          </cell>
        </row>
        <row r="680">
          <cell r="BH680">
            <v>0</v>
          </cell>
        </row>
        <row r="681">
          <cell r="BH681">
            <v>0</v>
          </cell>
        </row>
        <row r="682">
          <cell r="BH682">
            <v>0</v>
          </cell>
        </row>
        <row r="683">
          <cell r="BH683">
            <v>0</v>
          </cell>
        </row>
        <row r="684">
          <cell r="BH684">
            <v>0</v>
          </cell>
        </row>
        <row r="685">
          <cell r="BH685">
            <v>0</v>
          </cell>
        </row>
        <row r="686">
          <cell r="BH686">
            <v>0</v>
          </cell>
        </row>
        <row r="687">
          <cell r="BH687">
            <v>0</v>
          </cell>
        </row>
        <row r="688">
          <cell r="BH688">
            <v>0</v>
          </cell>
        </row>
        <row r="689">
          <cell r="BH689">
            <v>0</v>
          </cell>
        </row>
        <row r="690">
          <cell r="BH690">
            <v>0</v>
          </cell>
        </row>
        <row r="691">
          <cell r="BH691">
            <v>0</v>
          </cell>
        </row>
        <row r="692">
          <cell r="BH692">
            <v>0</v>
          </cell>
        </row>
        <row r="693">
          <cell r="BH693">
            <v>0</v>
          </cell>
        </row>
        <row r="694">
          <cell r="BH694">
            <v>0</v>
          </cell>
        </row>
        <row r="695">
          <cell r="BH695">
            <v>0</v>
          </cell>
        </row>
        <row r="696">
          <cell r="BH696">
            <v>0</v>
          </cell>
        </row>
        <row r="697">
          <cell r="BH697">
            <v>0</v>
          </cell>
        </row>
        <row r="698">
          <cell r="BH698">
            <v>0</v>
          </cell>
        </row>
        <row r="699">
          <cell r="BH699">
            <v>0</v>
          </cell>
        </row>
        <row r="700">
          <cell r="BH700">
            <v>0</v>
          </cell>
        </row>
        <row r="701">
          <cell r="BH701">
            <v>0</v>
          </cell>
        </row>
        <row r="702">
          <cell r="BH702">
            <v>0</v>
          </cell>
        </row>
        <row r="703">
          <cell r="BH703">
            <v>0</v>
          </cell>
        </row>
        <row r="704">
          <cell r="BH704">
            <v>0</v>
          </cell>
        </row>
        <row r="705">
          <cell r="BH705">
            <v>0</v>
          </cell>
        </row>
        <row r="706">
          <cell r="BH706">
            <v>0</v>
          </cell>
        </row>
        <row r="707">
          <cell r="BH707">
            <v>0</v>
          </cell>
        </row>
        <row r="708">
          <cell r="BH708">
            <v>0</v>
          </cell>
        </row>
        <row r="709">
          <cell r="BH709">
            <v>0</v>
          </cell>
        </row>
        <row r="710">
          <cell r="BH710">
            <v>0</v>
          </cell>
        </row>
        <row r="711">
          <cell r="BH711">
            <v>0</v>
          </cell>
        </row>
        <row r="712">
          <cell r="BH712">
            <v>0</v>
          </cell>
        </row>
        <row r="713">
          <cell r="BH713">
            <v>0</v>
          </cell>
        </row>
        <row r="714">
          <cell r="BH714">
            <v>0</v>
          </cell>
        </row>
        <row r="715">
          <cell r="BH715">
            <v>0</v>
          </cell>
        </row>
        <row r="716">
          <cell r="BH716">
            <v>0</v>
          </cell>
        </row>
        <row r="717">
          <cell r="BH717">
            <v>0</v>
          </cell>
        </row>
        <row r="718">
          <cell r="BH718">
            <v>0</v>
          </cell>
        </row>
        <row r="719">
          <cell r="BH719">
            <v>0</v>
          </cell>
        </row>
        <row r="720">
          <cell r="BH720">
            <v>0</v>
          </cell>
        </row>
        <row r="721">
          <cell r="BH721">
            <v>0</v>
          </cell>
        </row>
        <row r="722">
          <cell r="BH722">
            <v>0</v>
          </cell>
        </row>
        <row r="723">
          <cell r="BH723">
            <v>0</v>
          </cell>
        </row>
        <row r="724">
          <cell r="BH724">
            <v>0</v>
          </cell>
        </row>
        <row r="725">
          <cell r="BH725">
            <v>0</v>
          </cell>
        </row>
        <row r="726">
          <cell r="BH726">
            <v>0</v>
          </cell>
        </row>
        <row r="727">
          <cell r="BH727">
            <v>0</v>
          </cell>
        </row>
        <row r="728">
          <cell r="BH728">
            <v>0</v>
          </cell>
        </row>
        <row r="729">
          <cell r="BH729">
            <v>0</v>
          </cell>
        </row>
        <row r="730">
          <cell r="BH730">
            <v>0</v>
          </cell>
        </row>
        <row r="731">
          <cell r="BH731">
            <v>0</v>
          </cell>
        </row>
        <row r="732">
          <cell r="BH732">
            <v>0</v>
          </cell>
        </row>
        <row r="733">
          <cell r="BH733">
            <v>0</v>
          </cell>
        </row>
        <row r="734">
          <cell r="BH734">
            <v>0</v>
          </cell>
        </row>
        <row r="735">
          <cell r="BH735">
            <v>0</v>
          </cell>
        </row>
        <row r="736">
          <cell r="BH736">
            <v>0</v>
          </cell>
        </row>
        <row r="737">
          <cell r="BH737">
            <v>0</v>
          </cell>
        </row>
        <row r="738">
          <cell r="BH738">
            <v>0</v>
          </cell>
        </row>
        <row r="739">
          <cell r="BH739">
            <v>0</v>
          </cell>
        </row>
        <row r="740">
          <cell r="BH740">
            <v>0</v>
          </cell>
        </row>
        <row r="741">
          <cell r="BH741">
            <v>0</v>
          </cell>
        </row>
        <row r="742">
          <cell r="BH742">
            <v>0</v>
          </cell>
        </row>
        <row r="743">
          <cell r="BH743">
            <v>0</v>
          </cell>
        </row>
        <row r="744">
          <cell r="BH744">
            <v>0</v>
          </cell>
        </row>
        <row r="745">
          <cell r="BH745">
            <v>0</v>
          </cell>
        </row>
        <row r="746">
          <cell r="BH746">
            <v>0</v>
          </cell>
        </row>
        <row r="747">
          <cell r="BH747">
            <v>0</v>
          </cell>
        </row>
        <row r="748">
          <cell r="BH748">
            <v>0</v>
          </cell>
        </row>
        <row r="749">
          <cell r="BH749">
            <v>0</v>
          </cell>
        </row>
        <row r="750">
          <cell r="BH750">
            <v>0</v>
          </cell>
        </row>
        <row r="751">
          <cell r="BH751">
            <v>0</v>
          </cell>
        </row>
        <row r="752">
          <cell r="BH752">
            <v>0</v>
          </cell>
        </row>
        <row r="753">
          <cell r="BH753">
            <v>0</v>
          </cell>
        </row>
        <row r="754">
          <cell r="BH754">
            <v>0</v>
          </cell>
        </row>
        <row r="755">
          <cell r="BH755">
            <v>0</v>
          </cell>
        </row>
        <row r="756">
          <cell r="BH756">
            <v>0</v>
          </cell>
        </row>
        <row r="757">
          <cell r="BH757">
            <v>0</v>
          </cell>
        </row>
        <row r="758">
          <cell r="BH758">
            <v>0</v>
          </cell>
        </row>
        <row r="759">
          <cell r="BH759">
            <v>0</v>
          </cell>
        </row>
        <row r="760">
          <cell r="BH760">
            <v>0</v>
          </cell>
        </row>
        <row r="761">
          <cell r="BH761">
            <v>0</v>
          </cell>
        </row>
        <row r="762">
          <cell r="BH762">
            <v>0</v>
          </cell>
        </row>
        <row r="763">
          <cell r="BH763">
            <v>0</v>
          </cell>
        </row>
        <row r="764">
          <cell r="BH764">
            <v>0</v>
          </cell>
        </row>
        <row r="765">
          <cell r="BH765">
            <v>0</v>
          </cell>
        </row>
        <row r="766">
          <cell r="BH766">
            <v>0</v>
          </cell>
        </row>
        <row r="767">
          <cell r="BH767">
            <v>0</v>
          </cell>
        </row>
        <row r="768">
          <cell r="BH768">
            <v>0</v>
          </cell>
        </row>
        <row r="769">
          <cell r="BH769">
            <v>0</v>
          </cell>
        </row>
        <row r="770">
          <cell r="BH770">
            <v>0</v>
          </cell>
        </row>
        <row r="771">
          <cell r="BH771">
            <v>0</v>
          </cell>
        </row>
        <row r="772">
          <cell r="BH772">
            <v>0</v>
          </cell>
        </row>
        <row r="773">
          <cell r="BH773">
            <v>0</v>
          </cell>
        </row>
        <row r="774">
          <cell r="BH774">
            <v>0</v>
          </cell>
        </row>
        <row r="775">
          <cell r="BH775">
            <v>0</v>
          </cell>
        </row>
        <row r="776">
          <cell r="BH776">
            <v>0</v>
          </cell>
        </row>
        <row r="777">
          <cell r="BH777">
            <v>0</v>
          </cell>
        </row>
        <row r="778">
          <cell r="BH778">
            <v>0</v>
          </cell>
        </row>
        <row r="779">
          <cell r="BH779">
            <v>0</v>
          </cell>
        </row>
        <row r="780">
          <cell r="BH780">
            <v>0</v>
          </cell>
        </row>
        <row r="781">
          <cell r="BH781">
            <v>0</v>
          </cell>
        </row>
        <row r="782">
          <cell r="BH782">
            <v>0</v>
          </cell>
        </row>
        <row r="783">
          <cell r="BH783">
            <v>0</v>
          </cell>
        </row>
        <row r="784">
          <cell r="BH784">
            <v>0</v>
          </cell>
        </row>
        <row r="785">
          <cell r="BH785">
            <v>0</v>
          </cell>
        </row>
        <row r="786">
          <cell r="BH786">
            <v>0</v>
          </cell>
        </row>
        <row r="787">
          <cell r="BH787">
            <v>0</v>
          </cell>
        </row>
        <row r="788">
          <cell r="BH788">
            <v>0</v>
          </cell>
        </row>
        <row r="789">
          <cell r="BH789">
            <v>0</v>
          </cell>
        </row>
        <row r="790">
          <cell r="BH790">
            <v>0</v>
          </cell>
        </row>
        <row r="791">
          <cell r="BH791">
            <v>0</v>
          </cell>
        </row>
        <row r="792">
          <cell r="BH792">
            <v>0</v>
          </cell>
        </row>
        <row r="793">
          <cell r="BH793">
            <v>0</v>
          </cell>
        </row>
        <row r="794">
          <cell r="BH794">
            <v>0</v>
          </cell>
        </row>
        <row r="795">
          <cell r="BH795">
            <v>0</v>
          </cell>
        </row>
        <row r="796">
          <cell r="BH796">
            <v>0</v>
          </cell>
        </row>
        <row r="797">
          <cell r="BH797">
            <v>0</v>
          </cell>
        </row>
        <row r="798">
          <cell r="BH798">
            <v>0</v>
          </cell>
        </row>
        <row r="799">
          <cell r="BH799">
            <v>0</v>
          </cell>
        </row>
        <row r="800">
          <cell r="BH800">
            <v>0</v>
          </cell>
        </row>
        <row r="801">
          <cell r="BH801">
            <v>0</v>
          </cell>
        </row>
        <row r="802">
          <cell r="BH802">
            <v>0</v>
          </cell>
        </row>
        <row r="803">
          <cell r="BH803">
            <v>0</v>
          </cell>
        </row>
        <row r="804">
          <cell r="BH804">
            <v>0</v>
          </cell>
        </row>
        <row r="805">
          <cell r="BH805">
            <v>0</v>
          </cell>
        </row>
        <row r="806">
          <cell r="BH806">
            <v>0</v>
          </cell>
        </row>
        <row r="807">
          <cell r="BH807">
            <v>0</v>
          </cell>
        </row>
        <row r="808">
          <cell r="BH808">
            <v>0</v>
          </cell>
        </row>
        <row r="809">
          <cell r="BH809">
            <v>0</v>
          </cell>
        </row>
        <row r="810">
          <cell r="BH810">
            <v>0</v>
          </cell>
        </row>
        <row r="811">
          <cell r="BH811">
            <v>0</v>
          </cell>
        </row>
        <row r="812">
          <cell r="BH812">
            <v>0</v>
          </cell>
        </row>
        <row r="813">
          <cell r="BH813">
            <v>0</v>
          </cell>
        </row>
        <row r="814">
          <cell r="BH814">
            <v>0</v>
          </cell>
        </row>
        <row r="815">
          <cell r="BH815">
            <v>0</v>
          </cell>
        </row>
        <row r="816">
          <cell r="BH816">
            <v>0</v>
          </cell>
        </row>
        <row r="817">
          <cell r="BH817">
            <v>0</v>
          </cell>
        </row>
        <row r="818">
          <cell r="BH818">
            <v>0</v>
          </cell>
        </row>
        <row r="819">
          <cell r="BH819">
            <v>0</v>
          </cell>
        </row>
        <row r="820">
          <cell r="BH820">
            <v>0</v>
          </cell>
        </row>
        <row r="821">
          <cell r="BH821">
            <v>0</v>
          </cell>
        </row>
        <row r="822">
          <cell r="BH822">
            <v>0</v>
          </cell>
        </row>
        <row r="823">
          <cell r="BH823">
            <v>0</v>
          </cell>
        </row>
        <row r="824">
          <cell r="BH824">
            <v>0</v>
          </cell>
        </row>
        <row r="825">
          <cell r="BH825">
            <v>0</v>
          </cell>
        </row>
        <row r="826">
          <cell r="BH826">
            <v>0</v>
          </cell>
        </row>
        <row r="827">
          <cell r="BH827">
            <v>0</v>
          </cell>
        </row>
        <row r="828">
          <cell r="BH828">
            <v>0</v>
          </cell>
        </row>
        <row r="829">
          <cell r="BH829">
            <v>0</v>
          </cell>
        </row>
        <row r="830">
          <cell r="BH830">
            <v>0</v>
          </cell>
        </row>
        <row r="831">
          <cell r="BH831">
            <v>0</v>
          </cell>
        </row>
        <row r="832">
          <cell r="BH832">
            <v>0</v>
          </cell>
        </row>
        <row r="833">
          <cell r="BH833">
            <v>0</v>
          </cell>
        </row>
        <row r="834">
          <cell r="BH834">
            <v>0</v>
          </cell>
        </row>
        <row r="835">
          <cell r="BH835">
            <v>0</v>
          </cell>
        </row>
        <row r="836">
          <cell r="BH836">
            <v>0</v>
          </cell>
        </row>
        <row r="837">
          <cell r="BH837">
            <v>0</v>
          </cell>
        </row>
        <row r="838">
          <cell r="BH838">
            <v>0</v>
          </cell>
        </row>
        <row r="839">
          <cell r="BH839">
            <v>0</v>
          </cell>
        </row>
        <row r="840">
          <cell r="BH840">
            <v>0</v>
          </cell>
        </row>
        <row r="841">
          <cell r="BH841">
            <v>0</v>
          </cell>
        </row>
        <row r="842">
          <cell r="BH842">
            <v>0</v>
          </cell>
        </row>
        <row r="843">
          <cell r="BH843">
            <v>0</v>
          </cell>
        </row>
        <row r="844">
          <cell r="BH844">
            <v>0</v>
          </cell>
        </row>
        <row r="845">
          <cell r="BH845">
            <v>0</v>
          </cell>
        </row>
        <row r="846">
          <cell r="BH846">
            <v>0</v>
          </cell>
        </row>
        <row r="847">
          <cell r="BH847">
            <v>0</v>
          </cell>
        </row>
        <row r="848">
          <cell r="BH848">
            <v>0</v>
          </cell>
        </row>
        <row r="849">
          <cell r="BH849">
            <v>0</v>
          </cell>
        </row>
        <row r="850">
          <cell r="BH850">
            <v>0</v>
          </cell>
        </row>
        <row r="851">
          <cell r="BH851">
            <v>0</v>
          </cell>
        </row>
        <row r="852">
          <cell r="BH852">
            <v>0</v>
          </cell>
        </row>
        <row r="853">
          <cell r="BH853">
            <v>0</v>
          </cell>
        </row>
        <row r="854">
          <cell r="BH854">
            <v>0</v>
          </cell>
        </row>
        <row r="855">
          <cell r="BH855">
            <v>0</v>
          </cell>
        </row>
        <row r="856">
          <cell r="BH856">
            <v>0</v>
          </cell>
        </row>
        <row r="857">
          <cell r="BH857">
            <v>0</v>
          </cell>
        </row>
        <row r="858">
          <cell r="BH858">
            <v>0</v>
          </cell>
        </row>
        <row r="859">
          <cell r="BH859">
            <v>0</v>
          </cell>
        </row>
        <row r="860">
          <cell r="BH860">
            <v>0</v>
          </cell>
        </row>
        <row r="861">
          <cell r="BH861">
            <v>0</v>
          </cell>
        </row>
        <row r="862">
          <cell r="BH862">
            <v>0</v>
          </cell>
        </row>
        <row r="863">
          <cell r="BH863">
            <v>0</v>
          </cell>
        </row>
        <row r="864">
          <cell r="BH864">
            <v>0</v>
          </cell>
        </row>
        <row r="865">
          <cell r="BH865">
            <v>0</v>
          </cell>
        </row>
        <row r="866">
          <cell r="BH866">
            <v>0</v>
          </cell>
        </row>
        <row r="867">
          <cell r="BH867">
            <v>0</v>
          </cell>
        </row>
        <row r="868">
          <cell r="BH868">
            <v>0</v>
          </cell>
        </row>
        <row r="869">
          <cell r="BH869">
            <v>0</v>
          </cell>
        </row>
        <row r="870">
          <cell r="BH870">
            <v>0</v>
          </cell>
        </row>
        <row r="871">
          <cell r="BH871">
            <v>0</v>
          </cell>
        </row>
        <row r="872">
          <cell r="BH872">
            <v>0</v>
          </cell>
        </row>
        <row r="873">
          <cell r="BH873">
            <v>0</v>
          </cell>
        </row>
        <row r="874">
          <cell r="BH874">
            <v>0</v>
          </cell>
        </row>
        <row r="875">
          <cell r="BH875">
            <v>0</v>
          </cell>
        </row>
        <row r="876">
          <cell r="BH876">
            <v>0</v>
          </cell>
        </row>
        <row r="877">
          <cell r="BH877">
            <v>0</v>
          </cell>
        </row>
        <row r="878">
          <cell r="BH878">
            <v>0</v>
          </cell>
        </row>
        <row r="879">
          <cell r="BH879">
            <v>0</v>
          </cell>
        </row>
        <row r="880">
          <cell r="BH880">
            <v>0</v>
          </cell>
        </row>
        <row r="881">
          <cell r="BH881">
            <v>0</v>
          </cell>
        </row>
        <row r="882">
          <cell r="BH882">
            <v>0</v>
          </cell>
        </row>
        <row r="883">
          <cell r="BH883">
            <v>0</v>
          </cell>
        </row>
        <row r="884">
          <cell r="BH884">
            <v>0</v>
          </cell>
        </row>
        <row r="885">
          <cell r="BH885">
            <v>0</v>
          </cell>
        </row>
        <row r="886">
          <cell r="BH886">
            <v>0</v>
          </cell>
        </row>
        <row r="887">
          <cell r="BH887">
            <v>0</v>
          </cell>
        </row>
        <row r="888">
          <cell r="BH888">
            <v>0</v>
          </cell>
        </row>
        <row r="889">
          <cell r="BH889">
            <v>0</v>
          </cell>
        </row>
        <row r="890">
          <cell r="BH890">
            <v>0</v>
          </cell>
        </row>
        <row r="891">
          <cell r="BH891">
            <v>0</v>
          </cell>
        </row>
        <row r="892">
          <cell r="BH892">
            <v>0</v>
          </cell>
        </row>
        <row r="893">
          <cell r="BH893">
            <v>0</v>
          </cell>
        </row>
        <row r="894">
          <cell r="BH894">
            <v>0</v>
          </cell>
        </row>
        <row r="895">
          <cell r="BH895">
            <v>0</v>
          </cell>
        </row>
        <row r="896">
          <cell r="BH896">
            <v>0</v>
          </cell>
        </row>
        <row r="897">
          <cell r="BH897">
            <v>0</v>
          </cell>
        </row>
        <row r="898">
          <cell r="BH898">
            <v>0</v>
          </cell>
        </row>
        <row r="899">
          <cell r="BH899">
            <v>0</v>
          </cell>
        </row>
        <row r="900">
          <cell r="BH900">
            <v>0</v>
          </cell>
        </row>
        <row r="901">
          <cell r="BH901">
            <v>0</v>
          </cell>
        </row>
        <row r="902">
          <cell r="BH902">
            <v>0</v>
          </cell>
        </row>
        <row r="903">
          <cell r="BH903">
            <v>0</v>
          </cell>
        </row>
        <row r="904">
          <cell r="BH904">
            <v>0</v>
          </cell>
        </row>
        <row r="905">
          <cell r="BH905">
            <v>0</v>
          </cell>
        </row>
        <row r="906">
          <cell r="BH906">
            <v>0</v>
          </cell>
        </row>
        <row r="907">
          <cell r="BH907">
            <v>0</v>
          </cell>
        </row>
        <row r="908">
          <cell r="BH908">
            <v>0</v>
          </cell>
        </row>
        <row r="909">
          <cell r="BH909">
            <v>0</v>
          </cell>
        </row>
        <row r="910">
          <cell r="BH910">
            <v>0</v>
          </cell>
        </row>
        <row r="911">
          <cell r="BH911">
            <v>0</v>
          </cell>
        </row>
        <row r="912">
          <cell r="BH912">
            <v>0</v>
          </cell>
        </row>
        <row r="913">
          <cell r="BH913">
            <v>0</v>
          </cell>
        </row>
        <row r="914">
          <cell r="BH914">
            <v>0</v>
          </cell>
        </row>
        <row r="915">
          <cell r="BH915">
            <v>0</v>
          </cell>
        </row>
        <row r="916">
          <cell r="BH916">
            <v>0</v>
          </cell>
        </row>
        <row r="917">
          <cell r="BH917">
            <v>0</v>
          </cell>
        </row>
        <row r="918">
          <cell r="BH918">
            <v>0</v>
          </cell>
        </row>
        <row r="919">
          <cell r="BH919">
            <v>0</v>
          </cell>
        </row>
        <row r="920">
          <cell r="BH920">
            <v>0</v>
          </cell>
        </row>
        <row r="921">
          <cell r="BH921">
            <v>0</v>
          </cell>
        </row>
        <row r="922">
          <cell r="BH922">
            <v>0</v>
          </cell>
        </row>
        <row r="923">
          <cell r="BH923">
            <v>0</v>
          </cell>
        </row>
        <row r="924">
          <cell r="BH924">
            <v>0</v>
          </cell>
        </row>
        <row r="925">
          <cell r="BH925">
            <v>0</v>
          </cell>
        </row>
        <row r="926">
          <cell r="BH926">
            <v>0</v>
          </cell>
        </row>
        <row r="927">
          <cell r="BH927">
            <v>0</v>
          </cell>
        </row>
        <row r="928">
          <cell r="BH928">
            <v>0</v>
          </cell>
        </row>
        <row r="929">
          <cell r="BH929">
            <v>0</v>
          </cell>
        </row>
        <row r="930">
          <cell r="BH930">
            <v>0</v>
          </cell>
        </row>
        <row r="931">
          <cell r="BH931">
            <v>0</v>
          </cell>
        </row>
        <row r="932">
          <cell r="BH932">
            <v>0</v>
          </cell>
        </row>
        <row r="933">
          <cell r="BH933">
            <v>0</v>
          </cell>
        </row>
        <row r="934">
          <cell r="BH934">
            <v>0</v>
          </cell>
        </row>
        <row r="935">
          <cell r="BH935">
            <v>0</v>
          </cell>
        </row>
        <row r="936">
          <cell r="BH936">
            <v>0</v>
          </cell>
        </row>
        <row r="937">
          <cell r="BH937">
            <v>0</v>
          </cell>
        </row>
        <row r="938">
          <cell r="BH938">
            <v>0</v>
          </cell>
        </row>
        <row r="939">
          <cell r="BH939">
            <v>0</v>
          </cell>
        </row>
        <row r="940">
          <cell r="BH940">
            <v>0</v>
          </cell>
        </row>
        <row r="941">
          <cell r="BH941">
            <v>0</v>
          </cell>
        </row>
        <row r="942">
          <cell r="BH942">
            <v>0</v>
          </cell>
        </row>
        <row r="943">
          <cell r="BH943">
            <v>0</v>
          </cell>
        </row>
        <row r="944">
          <cell r="BH944">
            <v>0</v>
          </cell>
        </row>
        <row r="945">
          <cell r="BH945">
            <v>0</v>
          </cell>
        </row>
        <row r="946">
          <cell r="BH946">
            <v>0</v>
          </cell>
        </row>
        <row r="947">
          <cell r="BH947">
            <v>0</v>
          </cell>
        </row>
        <row r="948">
          <cell r="BH948">
            <v>0</v>
          </cell>
        </row>
        <row r="949">
          <cell r="BH949">
            <v>0</v>
          </cell>
        </row>
        <row r="950">
          <cell r="BH950">
            <v>0</v>
          </cell>
        </row>
        <row r="951">
          <cell r="BH951">
            <v>0</v>
          </cell>
        </row>
        <row r="952">
          <cell r="BH952">
            <v>0</v>
          </cell>
        </row>
        <row r="953">
          <cell r="BH953">
            <v>0</v>
          </cell>
        </row>
        <row r="954">
          <cell r="BH954">
            <v>0</v>
          </cell>
        </row>
        <row r="955">
          <cell r="BH955">
            <v>0</v>
          </cell>
        </row>
        <row r="956">
          <cell r="BH956">
            <v>0</v>
          </cell>
        </row>
        <row r="957">
          <cell r="BH957">
            <v>0</v>
          </cell>
        </row>
        <row r="958">
          <cell r="BH958">
            <v>0</v>
          </cell>
        </row>
        <row r="959">
          <cell r="BH959">
            <v>0</v>
          </cell>
        </row>
        <row r="960">
          <cell r="BH960">
            <v>0</v>
          </cell>
        </row>
        <row r="961">
          <cell r="BH961">
            <v>0</v>
          </cell>
        </row>
        <row r="962">
          <cell r="BH962">
            <v>0</v>
          </cell>
        </row>
        <row r="963">
          <cell r="BH963">
            <v>0</v>
          </cell>
        </row>
        <row r="964">
          <cell r="BH964">
            <v>0</v>
          </cell>
        </row>
        <row r="965">
          <cell r="BH965">
            <v>0</v>
          </cell>
        </row>
        <row r="966">
          <cell r="BH966">
            <v>0</v>
          </cell>
        </row>
        <row r="967">
          <cell r="BH967">
            <v>0</v>
          </cell>
        </row>
        <row r="968">
          <cell r="BH968">
            <v>0</v>
          </cell>
        </row>
        <row r="969">
          <cell r="BH969">
            <v>0</v>
          </cell>
        </row>
        <row r="970">
          <cell r="BH970">
            <v>0</v>
          </cell>
        </row>
        <row r="971">
          <cell r="BH971">
            <v>0</v>
          </cell>
        </row>
        <row r="972">
          <cell r="BH972">
            <v>0</v>
          </cell>
        </row>
        <row r="973">
          <cell r="BH973">
            <v>0</v>
          </cell>
        </row>
        <row r="974">
          <cell r="BH974">
            <v>0</v>
          </cell>
        </row>
        <row r="975">
          <cell r="BH975">
            <v>0</v>
          </cell>
        </row>
        <row r="976">
          <cell r="BH976">
            <v>0</v>
          </cell>
        </row>
        <row r="977">
          <cell r="BH977">
            <v>0</v>
          </cell>
        </row>
        <row r="978">
          <cell r="BH978">
            <v>0</v>
          </cell>
        </row>
        <row r="979">
          <cell r="BH979">
            <v>0</v>
          </cell>
        </row>
        <row r="980">
          <cell r="BH980">
            <v>0</v>
          </cell>
        </row>
        <row r="981">
          <cell r="BH981">
            <v>0</v>
          </cell>
        </row>
        <row r="982">
          <cell r="BH982">
            <v>0</v>
          </cell>
        </row>
        <row r="983">
          <cell r="BH983">
            <v>0</v>
          </cell>
        </row>
        <row r="984">
          <cell r="BH984">
            <v>0</v>
          </cell>
        </row>
        <row r="985">
          <cell r="BH985">
            <v>0</v>
          </cell>
        </row>
        <row r="986">
          <cell r="BH986">
            <v>0</v>
          </cell>
        </row>
        <row r="987">
          <cell r="BH987">
            <v>0</v>
          </cell>
        </row>
        <row r="988">
          <cell r="BH988">
            <v>0</v>
          </cell>
        </row>
        <row r="989">
          <cell r="BH989">
            <v>0</v>
          </cell>
        </row>
        <row r="990">
          <cell r="BH990">
            <v>0</v>
          </cell>
        </row>
        <row r="991">
          <cell r="BH991">
            <v>0</v>
          </cell>
        </row>
        <row r="992">
          <cell r="BH992">
            <v>0</v>
          </cell>
        </row>
        <row r="993">
          <cell r="BH993">
            <v>0</v>
          </cell>
        </row>
        <row r="994">
          <cell r="BH994">
            <v>0</v>
          </cell>
        </row>
        <row r="995">
          <cell r="BH995">
            <v>0</v>
          </cell>
        </row>
        <row r="996">
          <cell r="BH996">
            <v>0</v>
          </cell>
        </row>
        <row r="997">
          <cell r="BH997">
            <v>0</v>
          </cell>
        </row>
        <row r="998">
          <cell r="BH998">
            <v>0</v>
          </cell>
        </row>
        <row r="999">
          <cell r="BH999">
            <v>0</v>
          </cell>
        </row>
        <row r="1000">
          <cell r="BH1000">
            <v>0</v>
          </cell>
        </row>
        <row r="1001">
          <cell r="BH1001">
            <v>0</v>
          </cell>
        </row>
        <row r="1002">
          <cell r="BH1002">
            <v>0</v>
          </cell>
        </row>
        <row r="1003">
          <cell r="BH1003">
            <v>0</v>
          </cell>
        </row>
        <row r="1004">
          <cell r="BH1004">
            <v>0</v>
          </cell>
        </row>
        <row r="1005">
          <cell r="BH1005">
            <v>0</v>
          </cell>
        </row>
        <row r="1006">
          <cell r="BH1006">
            <v>0</v>
          </cell>
        </row>
        <row r="1007">
          <cell r="BH1007">
            <v>0</v>
          </cell>
        </row>
        <row r="1008">
          <cell r="BH1008">
            <v>0</v>
          </cell>
        </row>
        <row r="1009">
          <cell r="BH1009">
            <v>0</v>
          </cell>
        </row>
        <row r="1010">
          <cell r="BH1010">
            <v>0</v>
          </cell>
        </row>
        <row r="1011">
          <cell r="BH1011">
            <v>0</v>
          </cell>
        </row>
        <row r="1012">
          <cell r="BH1012">
            <v>0</v>
          </cell>
        </row>
        <row r="1013">
          <cell r="BH1013">
            <v>0</v>
          </cell>
        </row>
        <row r="1014">
          <cell r="BH1014">
            <v>0</v>
          </cell>
        </row>
        <row r="1015">
          <cell r="BH1015">
            <v>0</v>
          </cell>
        </row>
        <row r="1016">
          <cell r="BH1016">
            <v>0</v>
          </cell>
        </row>
        <row r="1017">
          <cell r="BH1017">
            <v>0</v>
          </cell>
        </row>
        <row r="1018">
          <cell r="BH1018">
            <v>0</v>
          </cell>
        </row>
        <row r="1019">
          <cell r="BH1019">
            <v>0</v>
          </cell>
        </row>
        <row r="1020">
          <cell r="BH1020">
            <v>0</v>
          </cell>
        </row>
        <row r="1021">
          <cell r="BH1021">
            <v>0</v>
          </cell>
        </row>
        <row r="1022">
          <cell r="BH1022">
            <v>0</v>
          </cell>
        </row>
        <row r="1023">
          <cell r="BH1023">
            <v>0</v>
          </cell>
        </row>
        <row r="1024">
          <cell r="BH1024">
            <v>0</v>
          </cell>
        </row>
        <row r="1025">
          <cell r="BH1025">
            <v>0</v>
          </cell>
        </row>
        <row r="1026">
          <cell r="BH1026">
            <v>0</v>
          </cell>
        </row>
        <row r="1027">
          <cell r="BH1027">
            <v>0</v>
          </cell>
        </row>
        <row r="1028">
          <cell r="BH1028">
            <v>0</v>
          </cell>
        </row>
        <row r="1029">
          <cell r="BH1029">
            <v>0</v>
          </cell>
        </row>
        <row r="1030">
          <cell r="BH1030">
            <v>0</v>
          </cell>
        </row>
        <row r="1031">
          <cell r="BH1031">
            <v>0</v>
          </cell>
        </row>
        <row r="1032">
          <cell r="BH1032">
            <v>0</v>
          </cell>
        </row>
        <row r="1033">
          <cell r="BH1033">
            <v>0</v>
          </cell>
        </row>
        <row r="1034">
          <cell r="BH1034">
            <v>0</v>
          </cell>
        </row>
        <row r="1035">
          <cell r="BH1035">
            <v>0</v>
          </cell>
        </row>
        <row r="1036">
          <cell r="BH1036">
            <v>0</v>
          </cell>
        </row>
        <row r="1037">
          <cell r="BH1037">
            <v>0</v>
          </cell>
        </row>
        <row r="1038">
          <cell r="BH1038">
            <v>0</v>
          </cell>
        </row>
        <row r="1039">
          <cell r="BH1039">
            <v>0</v>
          </cell>
        </row>
        <row r="1040">
          <cell r="BH1040">
            <v>0</v>
          </cell>
        </row>
        <row r="1041">
          <cell r="BH1041">
            <v>0</v>
          </cell>
        </row>
        <row r="1042">
          <cell r="BH1042">
            <v>0</v>
          </cell>
        </row>
        <row r="1043">
          <cell r="BH1043">
            <v>0</v>
          </cell>
        </row>
        <row r="1044">
          <cell r="BH1044">
            <v>0</v>
          </cell>
        </row>
        <row r="1045">
          <cell r="BH1045">
            <v>0</v>
          </cell>
        </row>
        <row r="1046">
          <cell r="BH1046">
            <v>0</v>
          </cell>
        </row>
        <row r="1047">
          <cell r="BH1047">
            <v>0</v>
          </cell>
        </row>
        <row r="1048">
          <cell r="BH1048">
            <v>0</v>
          </cell>
        </row>
        <row r="1049">
          <cell r="BH1049">
            <v>0</v>
          </cell>
        </row>
        <row r="1050">
          <cell r="BH1050">
            <v>0</v>
          </cell>
        </row>
        <row r="1051">
          <cell r="BH1051">
            <v>0</v>
          </cell>
        </row>
        <row r="1052">
          <cell r="BH1052">
            <v>0</v>
          </cell>
        </row>
        <row r="1053">
          <cell r="BH1053">
            <v>0</v>
          </cell>
        </row>
        <row r="1054">
          <cell r="BH1054">
            <v>0</v>
          </cell>
        </row>
        <row r="1055">
          <cell r="BH1055">
            <v>0</v>
          </cell>
        </row>
        <row r="1056">
          <cell r="BH1056">
            <v>0</v>
          </cell>
        </row>
        <row r="1057">
          <cell r="BH1057">
            <v>0</v>
          </cell>
        </row>
        <row r="1058">
          <cell r="BH1058">
            <v>0</v>
          </cell>
        </row>
        <row r="1059">
          <cell r="BH1059">
            <v>0</v>
          </cell>
        </row>
        <row r="1060">
          <cell r="BH1060">
            <v>0</v>
          </cell>
        </row>
        <row r="1061">
          <cell r="BH106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 - Historical"/>
      <sheetName val="Cop - Estimates"/>
    </sheetNames>
    <sheetDataSet>
      <sheetData sheetId="0" refreshError="1"/>
      <sheetData sheetId="1" refreshError="1">
        <row r="321">
          <cell r="O321">
            <v>11597.731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R - Historical"/>
      <sheetName val="CPR - Estimates"/>
      <sheetName val="Comparison"/>
      <sheetName val="Cim - Monthly"/>
      <sheetName val="CPR-Watch"/>
      <sheetName val="Watch"/>
      <sheetName val="CIMPOR - Tables A"/>
    </sheetNames>
    <sheetDataSet>
      <sheetData sheetId="0"/>
      <sheetData sheetId="1" refreshError="1">
        <row r="575">
          <cell r="L575">
            <v>52490.464158450275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P - Historical"/>
      <sheetName val="EDP - Estimates"/>
    </sheetNames>
    <sheetDataSet>
      <sheetData sheetId="0"/>
      <sheetData sheetId="1" refreshError="1">
        <row r="183">
          <cell r="I183">
            <v>600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</sheetNames>
    <sheetDataSet>
      <sheetData sheetId="0" refreshError="1">
        <row r="1">
          <cell r="A1" t="str">
            <v>VALOR</v>
          </cell>
          <cell r="B1" t="str">
            <v>NOMBRE</v>
          </cell>
          <cell r="C1" t="str">
            <v>SECTOR</v>
          </cell>
          <cell r="D1" t="str">
            <v>FECHA</v>
          </cell>
          <cell r="E1" t="str">
            <v>PRECIO</v>
          </cell>
          <cell r="F1" t="str">
            <v>PREOBJ</v>
          </cell>
          <cell r="G1" t="str">
            <v>PERPR</v>
          </cell>
          <cell r="H1" t="str">
            <v>PEROBJ</v>
          </cell>
          <cell r="I1" t="str">
            <v>RECOM</v>
          </cell>
          <cell r="J1" t="str">
            <v>MKTCAP</v>
          </cell>
          <cell r="K1" t="str">
            <v>VE</v>
          </cell>
          <cell r="L1" t="str">
            <v>ACC</v>
          </cell>
          <cell r="M1" t="str">
            <v>FREEFLT</v>
          </cell>
          <cell r="N1" t="str">
            <v>VOLMEDACC</v>
          </cell>
          <cell r="O1" t="str">
            <v>VTA1</v>
          </cell>
          <cell r="P1" t="str">
            <v>VTA2</v>
          </cell>
          <cell r="Q1" t="str">
            <v>VTA3</v>
          </cell>
          <cell r="R1" t="str">
            <v>VTA4</v>
          </cell>
          <cell r="S1" t="str">
            <v>BF1</v>
          </cell>
          <cell r="T1" t="str">
            <v>BF2</v>
          </cell>
          <cell r="U1" t="str">
            <v>BF3</v>
          </cell>
          <cell r="V1" t="str">
            <v>BF4</v>
          </cell>
          <cell r="W1" t="str">
            <v>BPA1</v>
          </cell>
          <cell r="X1" t="str">
            <v>BPA2</v>
          </cell>
          <cell r="Y1" t="str">
            <v>BPA3</v>
          </cell>
          <cell r="Z1" t="str">
            <v>BPA4</v>
          </cell>
          <cell r="AA1" t="str">
            <v>CFPA1</v>
          </cell>
          <cell r="AB1" t="str">
            <v>CFPA2</v>
          </cell>
          <cell r="AC1" t="str">
            <v>CFPA3</v>
          </cell>
          <cell r="AD1" t="str">
            <v>CFPA4</v>
          </cell>
          <cell r="AE1" t="str">
            <v>PER1</v>
          </cell>
          <cell r="AF1" t="str">
            <v>PER2</v>
          </cell>
          <cell r="AG1" t="str">
            <v>PER3</v>
          </cell>
          <cell r="AH1" t="str">
            <v>PER4</v>
          </cell>
          <cell r="AI1" t="str">
            <v>PERR1</v>
          </cell>
          <cell r="AJ1" t="str">
            <v>PERR2</v>
          </cell>
          <cell r="AK1" t="str">
            <v>PERR3</v>
          </cell>
          <cell r="AL1" t="str">
            <v>PERR4</v>
          </cell>
          <cell r="AM1" t="str">
            <v>PECR1</v>
          </cell>
          <cell r="AN1" t="str">
            <v>PECR2</v>
          </cell>
          <cell r="AO1" t="str">
            <v>PECR3</v>
          </cell>
          <cell r="AP1" t="str">
            <v>PECR4</v>
          </cell>
          <cell r="AQ1" t="str">
            <v>YL1</v>
          </cell>
          <cell r="AR1" t="str">
            <v>YL2</v>
          </cell>
          <cell r="AS1" t="str">
            <v>YL3</v>
          </cell>
          <cell r="AT1" t="str">
            <v>YL4</v>
          </cell>
          <cell r="AU1" t="str">
            <v>PRVT1</v>
          </cell>
          <cell r="AV1" t="str">
            <v>PRVT2</v>
          </cell>
          <cell r="AW1" t="str">
            <v>PRVT3</v>
          </cell>
          <cell r="AX1" t="str">
            <v>PRVT4</v>
          </cell>
          <cell r="AY1" t="str">
            <v>PBV1</v>
          </cell>
          <cell r="AZ1" t="str">
            <v>PBV2</v>
          </cell>
          <cell r="BA1" t="str">
            <v>PBV3</v>
          </cell>
          <cell r="BB1" t="str">
            <v>PBV4</v>
          </cell>
          <cell r="BC1" t="str">
            <v>VEBA1</v>
          </cell>
          <cell r="BD1" t="str">
            <v>VEBA2</v>
          </cell>
          <cell r="BE1" t="str">
            <v>VEBA3</v>
          </cell>
          <cell r="BF1" t="str">
            <v>VEBA4</v>
          </cell>
        </row>
        <row r="2">
          <cell r="A2" t="str">
            <v>REP</v>
          </cell>
          <cell r="B2" t="str">
            <v>Repsol</v>
          </cell>
          <cell r="C2" t="str">
            <v>Petroleo</v>
          </cell>
          <cell r="D2">
            <v>36304</v>
          </cell>
          <cell r="E2">
            <v>17.120010097003355</v>
          </cell>
          <cell r="F2">
            <v>20.254107917733464</v>
          </cell>
          <cell r="G2">
            <v>16.217592358299598</v>
          </cell>
          <cell r="H2">
            <v>19.186487854251013</v>
          </cell>
          <cell r="I2" t="str">
            <v>COM</v>
          </cell>
          <cell r="J2">
            <v>15408.00908730302</v>
          </cell>
          <cell r="K2">
            <v>22340.683711369948</v>
          </cell>
          <cell r="L2">
            <v>900000000</v>
          </cell>
          <cell r="M2">
            <v>78.75</v>
          </cell>
          <cell r="N2">
            <v>2431161.3814432989</v>
          </cell>
          <cell r="O2">
            <v>19287.241715048141</v>
          </cell>
          <cell r="P2">
            <v>18508.913009508011</v>
          </cell>
          <cell r="Q2">
            <v>19741.955452982824</v>
          </cell>
          <cell r="R2">
            <v>20884.293149664034</v>
          </cell>
          <cell r="S2">
            <v>757.86424338586176</v>
          </cell>
          <cell r="T2">
            <v>876.26362794946692</v>
          </cell>
          <cell r="U2">
            <v>950.07993460988303</v>
          </cell>
          <cell r="V2">
            <v>1016.7742478333514</v>
          </cell>
          <cell r="W2">
            <v>0.84207138153984651</v>
          </cell>
          <cell r="X2">
            <v>0.97362625327718555</v>
          </cell>
          <cell r="Y2">
            <v>1.0556443717887589</v>
          </cell>
          <cell r="Z2">
            <v>1.1297491642592794</v>
          </cell>
          <cell r="AA2">
            <v>1.9482274817459271</v>
          </cell>
          <cell r="AB2">
            <v>2.160024147330772</v>
          </cell>
          <cell r="AC2">
            <v>2.3417301402228019</v>
          </cell>
          <cell r="AD2">
            <v>2.532157486540668</v>
          </cell>
          <cell r="AE2">
            <v>20.330829989373346</v>
          </cell>
          <cell r="AF2">
            <v>17.583759722355587</v>
          </cell>
          <cell r="AG2">
            <v>16.217592358299598</v>
          </cell>
          <cell r="AH2">
            <v>15.153815234931463</v>
          </cell>
          <cell r="AI2">
            <v>0.67497729331303757</v>
          </cell>
          <cell r="AJ2">
            <v>0.67165799488867717</v>
          </cell>
          <cell r="AK2">
            <v>0.73088083417930572</v>
          </cell>
          <cell r="AL2">
            <v>0.78596667768737172</v>
          </cell>
          <cell r="AM2">
            <v>3.5251341084832322</v>
          </cell>
          <cell r="AN2">
            <v>1.1255212860251749</v>
          </cell>
          <cell r="AO2">
            <v>1.9251689713852536</v>
          </cell>
          <cell r="AP2">
            <v>2.1587051566531148</v>
          </cell>
          <cell r="AQ2">
            <v>2.3520903764397777E-2</v>
          </cell>
          <cell r="AR2">
            <v>2.6329369885519899E-2</v>
          </cell>
          <cell r="AS2">
            <v>2.8084661211221225E-2</v>
          </cell>
          <cell r="AT2">
            <v>3.0542069067203081E-2</v>
          </cell>
          <cell r="AU2">
            <v>1.1583140835498253</v>
          </cell>
          <cell r="AV2">
            <v>1.2070230002104154</v>
          </cell>
          <cell r="AW2">
            <v>1.1316347949713603</v>
          </cell>
          <cell r="AX2">
            <v>1.0697361673324981</v>
          </cell>
          <cell r="AY2">
            <v>2.7726757529022668</v>
          </cell>
          <cell r="AZ2">
            <v>2.5553389290744302</v>
          </cell>
          <cell r="BA2">
            <v>2.3551799817551613</v>
          </cell>
          <cell r="BB2">
            <v>2.1652677364864865</v>
          </cell>
          <cell r="BC2">
            <v>9.0202381501263069</v>
          </cell>
          <cell r="BD2">
            <v>8.040790412944256</v>
          </cell>
          <cell r="BE2">
            <v>7.5810008810428933</v>
          </cell>
          <cell r="BF2">
            <v>6.8695149987433286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R - Historical"/>
      <sheetName val="operating"/>
      <sheetName val="CPR - Estimates"/>
      <sheetName val="FCFF"/>
      <sheetName val="TablRep"/>
      <sheetName val="Cpr_tables_company report"/>
      <sheetName val="CPR-Main"/>
      <sheetName val="CPR-Main(PTE)"/>
      <sheetName val="Cpr - Monthly"/>
      <sheetName val="Quarterly"/>
      <sheetName val="FIRSTPAGE"/>
      <sheetName val="SECONDPAGE"/>
      <sheetName val="Sheet2"/>
      <sheetName val="quadro"/>
      <sheetName val="table_rep2"/>
      <sheetName val="Sheet1"/>
      <sheetName val="graficos"/>
      <sheetName val="quadro-estimativas"/>
      <sheetName val="multiplos"/>
      <sheetName val="performance"/>
      <sheetName val="estimativas"/>
      <sheetName val="CPR-Watch"/>
      <sheetName val="Earn Ann"/>
      <sheetName val="table_rep1"/>
      <sheetName val="adjust earn"/>
      <sheetName val="semestre"/>
      <sheetName val="3rd quarter"/>
      <sheetName val="brasil"/>
      <sheetName val="comparação de aquisições"/>
    </sheetNames>
    <sheetDataSet>
      <sheetData sheetId="0" refreshError="1">
        <row r="374">
          <cell r="A374" t="str">
            <v>FINANCIAL AND ECONOMIC RATIOS</v>
          </cell>
          <cell r="B374">
            <v>365</v>
          </cell>
          <cell r="D374">
            <v>93</v>
          </cell>
          <cell r="E374" t="str">
            <v>94H1</v>
          </cell>
          <cell r="F374">
            <v>94</v>
          </cell>
          <cell r="G374" t="str">
            <v>95H1</v>
          </cell>
          <cell r="H374">
            <v>95</v>
          </cell>
          <cell r="I374" t="str">
            <v>96H1</v>
          </cell>
        </row>
        <row r="375">
          <cell r="B375">
            <v>366</v>
          </cell>
        </row>
        <row r="376">
          <cell r="A376" t="str">
            <v>Cement Prod. Capacity ('000 tons.)</v>
          </cell>
          <cell r="B376">
            <v>367</v>
          </cell>
          <cell r="F376">
            <v>7240</v>
          </cell>
          <cell r="G376">
            <v>7240</v>
          </cell>
          <cell r="H376">
            <v>7240</v>
          </cell>
          <cell r="I376">
            <v>7600</v>
          </cell>
        </row>
        <row r="377">
          <cell r="A377" t="str">
            <v>Cement Production ('000 tons.)</v>
          </cell>
          <cell r="B377">
            <v>368</v>
          </cell>
        </row>
        <row r="378">
          <cell r="A378" t="str">
            <v>Clinker Production ('000 tons.)</v>
          </cell>
          <cell r="B378">
            <v>369</v>
          </cell>
        </row>
        <row r="379">
          <cell r="B379">
            <v>370</v>
          </cell>
        </row>
        <row r="380">
          <cell r="A380" t="str">
            <v>Net Income (PTE mln)</v>
          </cell>
          <cell r="B380">
            <v>371</v>
          </cell>
          <cell r="D380">
            <v>13151.706000000002</v>
          </cell>
          <cell r="E380">
            <v>18798.326999999997</v>
          </cell>
          <cell r="F380">
            <v>25242.979999999996</v>
          </cell>
          <cell r="G380">
            <v>10188.402999999998</v>
          </cell>
          <cell r="H380">
            <v>18396.938999999998</v>
          </cell>
          <cell r="I380">
            <v>9870.7399999999943</v>
          </cell>
        </row>
        <row r="381">
          <cell r="A381" t="str">
            <v>Net Earnings (PTE mln)</v>
          </cell>
          <cell r="B381">
            <v>372</v>
          </cell>
          <cell r="D381">
            <v>8247.0910918441059</v>
          </cell>
          <cell r="E381">
            <v>5527.9603353598623</v>
          </cell>
          <cell r="F381">
            <v>11196.528642093077</v>
          </cell>
          <cell r="G381">
            <v>10160.22371926591</v>
          </cell>
          <cell r="H381">
            <v>17788.518970689296</v>
          </cell>
          <cell r="I381">
            <v>11422.510549093846</v>
          </cell>
        </row>
        <row r="382">
          <cell r="A382" t="str">
            <v>Cash Flow (PTE mln)</v>
          </cell>
          <cell r="B382">
            <v>373</v>
          </cell>
          <cell r="D382">
            <v>30762.816999999999</v>
          </cell>
          <cell r="E382">
            <v>26969.493999999999</v>
          </cell>
          <cell r="F382">
            <v>41826.561000000002</v>
          </cell>
          <cell r="G382">
            <v>18560.490999999998</v>
          </cell>
          <cell r="H382">
            <v>36062.885999999999</v>
          </cell>
          <cell r="I382">
            <v>17434.246999999996</v>
          </cell>
        </row>
        <row r="383">
          <cell r="A383" t="str">
            <v>Cash Earnings (PTE mln)</v>
          </cell>
          <cell r="B383">
            <v>374</v>
          </cell>
          <cell r="D383">
            <v>25858.202091844105</v>
          </cell>
          <cell r="E383">
            <v>13699.127335359864</v>
          </cell>
          <cell r="F383">
            <v>27780.109642093077</v>
          </cell>
          <cell r="G383">
            <v>18532.311719265908</v>
          </cell>
          <cell r="H383">
            <v>35454.465970689293</v>
          </cell>
          <cell r="I383">
            <v>18986.017549093845</v>
          </cell>
        </row>
        <row r="384">
          <cell r="A384" t="str">
            <v>EBITDA (PTE mln)</v>
          </cell>
          <cell r="B384">
            <v>375</v>
          </cell>
          <cell r="D384">
            <v>34419.913</v>
          </cell>
          <cell r="E384">
            <v>18413.532999999992</v>
          </cell>
          <cell r="F384">
            <v>37947.330000000009</v>
          </cell>
          <cell r="G384">
            <v>24334.776000000002</v>
          </cell>
          <cell r="H384">
            <v>44905.354000000007</v>
          </cell>
          <cell r="I384">
            <v>20074.071999999993</v>
          </cell>
        </row>
        <row r="385">
          <cell r="A385" t="str">
            <v>Dividends (PTE mln)</v>
          </cell>
          <cell r="B385">
            <v>376</v>
          </cell>
          <cell r="D385">
            <v>13790</v>
          </cell>
          <cell r="E385">
            <v>0</v>
          </cell>
          <cell r="F385">
            <v>8400</v>
          </cell>
          <cell r="G385">
            <v>0</v>
          </cell>
          <cell r="H385">
            <v>9660</v>
          </cell>
          <cell r="I385">
            <v>0</v>
          </cell>
        </row>
        <row r="386">
          <cell r="B386">
            <v>377</v>
          </cell>
        </row>
        <row r="387">
          <cell r="A387" t="str">
            <v>EPS (PTE)</v>
          </cell>
          <cell r="B387">
            <v>378</v>
          </cell>
          <cell r="D387">
            <v>98.179655855286967</v>
          </cell>
          <cell r="E387">
            <v>131.61810322285385</v>
          </cell>
          <cell r="F387">
            <v>133.29200764396521</v>
          </cell>
          <cell r="G387">
            <v>241.91008855395023</v>
          </cell>
          <cell r="H387">
            <v>211.76808298439639</v>
          </cell>
          <cell r="I387">
            <v>271.96453688318678</v>
          </cell>
        </row>
        <row r="388">
          <cell r="A388" t="str">
            <v>CEPS (PTE)</v>
          </cell>
          <cell r="B388">
            <v>379</v>
          </cell>
          <cell r="D388">
            <v>307.83573918862027</v>
          </cell>
          <cell r="E388">
            <v>326.16969846094918</v>
          </cell>
          <cell r="F388">
            <v>330.71559097729852</v>
          </cell>
          <cell r="G388">
            <v>441.2455171253788</v>
          </cell>
          <cell r="H388">
            <v>422.07697584153919</v>
          </cell>
          <cell r="I388">
            <v>452.0480368831868</v>
          </cell>
        </row>
        <row r="389">
          <cell r="A389" t="str">
            <v>CFPS (PTE)</v>
          </cell>
          <cell r="B389">
            <v>380</v>
          </cell>
          <cell r="D389">
            <v>366.22401190476188</v>
          </cell>
          <cell r="E389">
            <v>642.13080952380949</v>
          </cell>
          <cell r="F389">
            <v>497.93525</v>
          </cell>
          <cell r="G389">
            <v>441.91645238095236</v>
          </cell>
          <cell r="H389">
            <v>429.32007142857145</v>
          </cell>
          <cell r="I389">
            <v>415.10111904761891</v>
          </cell>
        </row>
        <row r="390">
          <cell r="A390" t="str">
            <v>DPS (PTE)</v>
          </cell>
          <cell r="B390">
            <v>381</v>
          </cell>
          <cell r="D390">
            <v>164.16666666666666</v>
          </cell>
          <cell r="F390">
            <v>100</v>
          </cell>
          <cell r="H390">
            <v>115</v>
          </cell>
        </row>
        <row r="391">
          <cell r="A391" t="str">
            <v>BVPS (PTE)</v>
          </cell>
          <cell r="B391">
            <v>382</v>
          </cell>
          <cell r="D391">
            <v>1234.3915714285715</v>
          </cell>
          <cell r="E391">
            <v>1310.249761904762</v>
          </cell>
          <cell r="F391">
            <v>1374.2359761904761</v>
          </cell>
          <cell r="G391">
            <v>1376.1096666666665</v>
          </cell>
          <cell r="H391">
            <v>1483.6399999999999</v>
          </cell>
          <cell r="I391">
            <v>1493.9233333333332</v>
          </cell>
        </row>
        <row r="392">
          <cell r="B392">
            <v>383</v>
          </cell>
        </row>
        <row r="393">
          <cell r="A393" t="str">
            <v>Shares Outstanding ('000)</v>
          </cell>
          <cell r="B393">
            <v>384</v>
          </cell>
          <cell r="D393">
            <v>70000</v>
          </cell>
          <cell r="E393">
            <v>70000</v>
          </cell>
          <cell r="F393">
            <v>70000</v>
          </cell>
          <cell r="G393">
            <v>84000</v>
          </cell>
          <cell r="H393">
            <v>84000</v>
          </cell>
          <cell r="I393">
            <v>84000</v>
          </cell>
        </row>
        <row r="394">
          <cell r="A394" t="str">
            <v>Adjusted No. Shares Outstanding ('000)</v>
          </cell>
          <cell r="B394">
            <v>385</v>
          </cell>
          <cell r="D394">
            <v>84000</v>
          </cell>
          <cell r="E394">
            <v>84000</v>
          </cell>
          <cell r="F394">
            <v>84000</v>
          </cell>
          <cell r="G394">
            <v>84000</v>
          </cell>
          <cell r="H394">
            <v>84000</v>
          </cell>
          <cell r="I394">
            <v>84000</v>
          </cell>
        </row>
        <row r="395">
          <cell r="A395" t="str">
            <v>Share Price (PTE)</v>
          </cell>
          <cell r="B395">
            <v>386</v>
          </cell>
          <cell r="F395">
            <v>2810</v>
          </cell>
          <cell r="G395">
            <v>2380</v>
          </cell>
          <cell r="H395">
            <v>2479</v>
          </cell>
          <cell r="I395">
            <v>3254</v>
          </cell>
        </row>
        <row r="396">
          <cell r="A396" t="str">
            <v>Adjusted Share Price (PTE)</v>
          </cell>
          <cell r="B396">
            <v>387</v>
          </cell>
          <cell r="D396">
            <v>0</v>
          </cell>
          <cell r="E396">
            <v>0</v>
          </cell>
          <cell r="F396">
            <v>2341.666666666667</v>
          </cell>
          <cell r="G396">
            <v>1487.5</v>
          </cell>
          <cell r="H396">
            <v>1549.375</v>
          </cell>
          <cell r="I396">
            <v>2033.75</v>
          </cell>
        </row>
        <row r="397">
          <cell r="A397" t="str">
            <v>Market Capitalisation (PTEmn)</v>
          </cell>
          <cell r="B397">
            <v>388</v>
          </cell>
          <cell r="D397">
            <v>0</v>
          </cell>
          <cell r="E397">
            <v>0</v>
          </cell>
          <cell r="F397">
            <v>196700</v>
          </cell>
          <cell r="G397">
            <v>199920</v>
          </cell>
          <cell r="H397">
            <v>208236</v>
          </cell>
          <cell r="I397">
            <v>273336</v>
          </cell>
        </row>
        <row r="398">
          <cell r="A398" t="str">
            <v>Adjusted Market Capitalisation (PTEmn)</v>
          </cell>
          <cell r="B398">
            <v>389</v>
          </cell>
          <cell r="D398">
            <v>0</v>
          </cell>
          <cell r="E398">
            <v>0</v>
          </cell>
          <cell r="F398">
            <v>196700.00000000003</v>
          </cell>
          <cell r="G398">
            <v>199920</v>
          </cell>
          <cell r="H398">
            <v>208236</v>
          </cell>
          <cell r="I398">
            <v>273336</v>
          </cell>
        </row>
        <row r="399">
          <cell r="B399">
            <v>390</v>
          </cell>
          <cell r="F399">
            <v>0.83333333333333337</v>
          </cell>
          <cell r="G399">
            <v>0.625</v>
          </cell>
        </row>
        <row r="400">
          <cell r="A400" t="str">
            <v>P / BV</v>
          </cell>
          <cell r="B400">
            <v>391</v>
          </cell>
          <cell r="F400">
            <v>1.7039771241894048</v>
          </cell>
          <cell r="G400">
            <v>1.4412611010411236</v>
          </cell>
          <cell r="H400">
            <v>1.3924087604360449</v>
          </cell>
          <cell r="I400">
            <v>2.1781572905347666</v>
          </cell>
        </row>
        <row r="401">
          <cell r="A401" t="str">
            <v>P / E</v>
          </cell>
          <cell r="B401">
            <v>392</v>
          </cell>
          <cell r="F401">
            <v>17.567945055801594</v>
          </cell>
          <cell r="G401">
            <v>8.1986383667955831</v>
          </cell>
          <cell r="H401">
            <v>9.7551685042431497</v>
          </cell>
          <cell r="I401">
            <v>11.964795253425436</v>
          </cell>
        </row>
        <row r="402">
          <cell r="A402" t="str">
            <v>P / CE</v>
          </cell>
          <cell r="B402">
            <v>393</v>
          </cell>
          <cell r="F402">
            <v>7.0806056035846439</v>
          </cell>
          <cell r="G402">
            <v>4.4948520865533785</v>
          </cell>
          <cell r="H402">
            <v>4.8944468700631312</v>
          </cell>
          <cell r="I402">
            <v>7.1983500303107437</v>
          </cell>
        </row>
        <row r="403">
          <cell r="A403" t="str">
            <v>P / CF</v>
          </cell>
          <cell r="B403">
            <v>394</v>
          </cell>
          <cell r="F403">
            <v>4.7027533533058099</v>
          </cell>
          <cell r="G403">
            <v>4.4880278221088012</v>
          </cell>
          <cell r="H403">
            <v>4.8118722389550301</v>
          </cell>
          <cell r="I403">
            <v>7.839053788787095</v>
          </cell>
        </row>
        <row r="404">
          <cell r="A404" t="str">
            <v>Dividend Yield</v>
          </cell>
          <cell r="B404">
            <v>395</v>
          </cell>
          <cell r="F404">
            <v>4.2704626334519567E-2</v>
          </cell>
          <cell r="H404">
            <v>5.5667607906413875E-2</v>
          </cell>
        </row>
        <row r="405">
          <cell r="B405">
            <v>396</v>
          </cell>
        </row>
        <row r="406">
          <cell r="A406" t="str">
            <v>EV / EBITDA</v>
          </cell>
          <cell r="B406">
            <v>397</v>
          </cell>
          <cell r="F406">
            <v>2.941732290700168</v>
          </cell>
          <cell r="G406">
            <v>4.5071216059778543</v>
          </cell>
          <cell r="H406">
            <v>4.8403316319992422</v>
          </cell>
          <cell r="I406">
            <v>7.0101461806093672</v>
          </cell>
        </row>
        <row r="407">
          <cell r="A407" t="str">
            <v>Adj EV / Cement Capacity  (USD per ton)</v>
          </cell>
          <cell r="B407">
            <v>398</v>
          </cell>
          <cell r="H407">
            <v>100.14563415211845</v>
          </cell>
          <cell r="I407">
            <v>119.98494171379821</v>
          </cell>
        </row>
        <row r="408">
          <cell r="A408" t="str">
            <v>Adj EV / Cement Production (USD per ton)</v>
          </cell>
          <cell r="B408">
            <v>399</v>
          </cell>
        </row>
        <row r="409">
          <cell r="A409" t="str">
            <v>Adj EV / Clinker Production (USD per ton)</v>
          </cell>
          <cell r="B409">
            <v>400</v>
          </cell>
        </row>
        <row r="410">
          <cell r="A410" t="str">
            <v>EV / Sales</v>
          </cell>
          <cell r="B410">
            <v>401</v>
          </cell>
          <cell r="F410">
            <v>2.333323763782833</v>
          </cell>
          <cell r="G410">
            <v>1.8840137535465153</v>
          </cell>
          <cell r="H410">
            <v>1.8318607079396478</v>
          </cell>
          <cell r="I410">
            <v>2.4327575053923658</v>
          </cell>
        </row>
        <row r="411">
          <cell r="A411" t="str">
            <v>EV / OpFCF</v>
          </cell>
          <cell r="B411">
            <v>402</v>
          </cell>
          <cell r="F411">
            <v>7.5817322661752486</v>
          </cell>
          <cell r="G411">
            <v>8.8538890487923521</v>
          </cell>
          <cell r="H411">
            <v>6.1915571457369065</v>
          </cell>
          <cell r="I411">
            <v>14.020292361218734</v>
          </cell>
        </row>
        <row r="412">
          <cell r="A412" t="str">
            <v>EV / Capital Employed</v>
          </cell>
          <cell r="B412">
            <v>403</v>
          </cell>
          <cell r="F412">
            <v>1.6317962723838153</v>
          </cell>
          <cell r="G412">
            <v>1.6845996018853309</v>
          </cell>
          <cell r="H412">
            <v>1.6600511384552543</v>
          </cell>
          <cell r="I412">
            <v>2.2190002336691124</v>
          </cell>
        </row>
        <row r="413">
          <cell r="A413" t="str">
            <v>EBITDA multiples to growth</v>
          </cell>
          <cell r="B413">
            <v>404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</row>
        <row r="414">
          <cell r="B414">
            <v>405</v>
          </cell>
        </row>
        <row r="415">
          <cell r="A415" t="str">
            <v>ROE</v>
          </cell>
          <cell r="B415">
            <v>406</v>
          </cell>
          <cell r="F415">
            <v>0.21867544721083196</v>
          </cell>
          <cell r="G415">
            <v>0.1762802992272591</v>
          </cell>
          <cell r="H415">
            <v>0.14761746688646071</v>
          </cell>
          <cell r="I415">
            <v>0.15731571614403611</v>
          </cell>
        </row>
        <row r="416">
          <cell r="A416" t="str">
            <v>ROCE</v>
          </cell>
          <cell r="B416">
            <v>407</v>
          </cell>
          <cell r="F416">
            <v>0.32951604256570305</v>
          </cell>
          <cell r="G416">
            <v>0.2537178116589191</v>
          </cell>
          <cell r="H416">
            <v>0.21564023792450659</v>
          </cell>
          <cell r="I416">
            <v>0.20338395922155059</v>
          </cell>
        </row>
        <row r="417">
          <cell r="B417">
            <v>408</v>
          </cell>
        </row>
        <row r="418">
          <cell r="A418" t="str">
            <v>Net Debt / Capital Employed</v>
          </cell>
          <cell r="B418">
            <v>409</v>
          </cell>
          <cell r="D418">
            <v>0.31429378129473112</v>
          </cell>
          <cell r="E418">
            <v>0.12215121436531334</v>
          </cell>
          <cell r="F418">
            <v>0.10253295075277061</v>
          </cell>
          <cell r="G418">
            <v>3.576771851889278E-2</v>
          </cell>
          <cell r="H418">
            <v>-6.5674714507065936E-3</v>
          </cell>
          <cell r="I418">
            <v>-6.0694550982550333E-2</v>
          </cell>
        </row>
        <row r="419">
          <cell r="A419" t="str">
            <v>Net Debt / EV</v>
          </cell>
          <cell r="B419">
            <v>410</v>
          </cell>
          <cell r="F419">
            <v>6.2834406774924786E-2</v>
          </cell>
          <cell r="G419">
            <v>2.1232177948316677E-2</v>
          </cell>
          <cell r="H419">
            <v>-3.956186227382065E-3</v>
          </cell>
          <cell r="I419">
            <v>-2.7352205764391482E-2</v>
          </cell>
        </row>
        <row r="420">
          <cell r="A420" t="str">
            <v>Interest Coverage</v>
          </cell>
          <cell r="B420">
            <v>411</v>
          </cell>
          <cell r="D420">
            <v>4.3547822725707652</v>
          </cell>
          <cell r="E420">
            <v>8.0397735568250823</v>
          </cell>
          <cell r="F420">
            <v>8.698761336230783</v>
          </cell>
          <cell r="G420">
            <v>-10.331435672401074</v>
          </cell>
          <cell r="H420">
            <v>-14.667182326629755</v>
          </cell>
          <cell r="I420">
            <v>-1.9504214653286527</v>
          </cell>
        </row>
        <row r="421">
          <cell r="B421">
            <v>412</v>
          </cell>
        </row>
        <row r="422">
          <cell r="A422" t="str">
            <v>Enterprise Value (PTE mln)</v>
          </cell>
          <cell r="B422">
            <v>413</v>
          </cell>
          <cell r="F422">
            <v>223261.77201371046</v>
          </cell>
          <cell r="G422">
            <v>215457.40673121499</v>
          </cell>
          <cell r="H422">
            <v>217356.80541232374</v>
          </cell>
          <cell r="I422">
            <v>281444.35832015477</v>
          </cell>
        </row>
        <row r="423">
          <cell r="A423" t="str">
            <v xml:space="preserve">     MarketCap</v>
          </cell>
          <cell r="B423">
            <v>414</v>
          </cell>
          <cell r="F423">
            <v>196700</v>
          </cell>
          <cell r="G423">
            <v>199920</v>
          </cell>
          <cell r="H423">
            <v>208236</v>
          </cell>
          <cell r="I423">
            <v>273336</v>
          </cell>
        </row>
        <row r="424">
          <cell r="A424" t="str">
            <v xml:space="preserve">     Minority Interest x P/BV</v>
          </cell>
          <cell r="B424">
            <v>415</v>
          </cell>
          <cell r="F424">
            <v>12533.25101371046</v>
          </cell>
          <cell r="G424">
            <v>10962.776731214979</v>
          </cell>
          <cell r="H424">
            <v>9980.7094123237457</v>
          </cell>
          <cell r="I424">
            <v>15806.482320154762</v>
          </cell>
        </row>
        <row r="425">
          <cell r="A425" t="str">
            <v xml:space="preserve">     Net Debt</v>
          </cell>
          <cell r="B425">
            <v>416</v>
          </cell>
          <cell r="D425">
            <v>49648.889000000003</v>
          </cell>
          <cell r="E425">
            <v>15949.768999999993</v>
          </cell>
          <cell r="F425">
            <v>14028.521000000001</v>
          </cell>
          <cell r="G425">
            <v>4574.63</v>
          </cell>
          <cell r="H425">
            <v>-859.90399999999863</v>
          </cell>
          <cell r="I425">
            <v>-7698.1239999999989</v>
          </cell>
        </row>
        <row r="426">
          <cell r="B426">
            <v>417</v>
          </cell>
        </row>
        <row r="427">
          <cell r="A427" t="str">
            <v>Capital Employed (PTE mln)</v>
          </cell>
          <cell r="B427">
            <v>418</v>
          </cell>
          <cell r="D427">
            <v>157969.68299999999</v>
          </cell>
          <cell r="E427">
            <v>130573.97</v>
          </cell>
          <cell r="F427">
            <v>136819.636</v>
          </cell>
          <cell r="G427">
            <v>127898.28899999999</v>
          </cell>
          <cell r="H427">
            <v>130933.80100000002</v>
          </cell>
          <cell r="I427">
            <v>126833.857</v>
          </cell>
        </row>
        <row r="428">
          <cell r="A428" t="str">
            <v xml:space="preserve">     Net Worth</v>
          </cell>
          <cell r="B428">
            <v>419</v>
          </cell>
          <cell r="D428">
            <v>103688.89199999999</v>
          </cell>
          <cell r="E428">
            <v>110332.992</v>
          </cell>
          <cell r="F428">
            <v>115435.822</v>
          </cell>
          <cell r="G428">
            <v>115717.28099999999</v>
          </cell>
          <cell r="H428">
            <v>124625.76000000001</v>
          </cell>
          <cell r="I428">
            <v>127275.167</v>
          </cell>
        </row>
        <row r="429">
          <cell r="A429" t="str">
            <v xml:space="preserve">     Minority Interest </v>
          </cell>
          <cell r="B429">
            <v>420</v>
          </cell>
          <cell r="D429">
            <v>4631.902</v>
          </cell>
          <cell r="E429">
            <v>4291.2089999999998</v>
          </cell>
          <cell r="F429">
            <v>7355.2929999999997</v>
          </cell>
          <cell r="G429">
            <v>7606.3779999999997</v>
          </cell>
          <cell r="H429">
            <v>7167.9449999999997</v>
          </cell>
          <cell r="I429">
            <v>7256.8140000000003</v>
          </cell>
        </row>
        <row r="430">
          <cell r="A430" t="str">
            <v xml:space="preserve">     Net Debt</v>
          </cell>
          <cell r="B430">
            <v>421</v>
          </cell>
          <cell r="D430">
            <v>49648.889000000003</v>
          </cell>
          <cell r="E430">
            <v>15949.768999999993</v>
          </cell>
          <cell r="F430">
            <v>14028.521000000001</v>
          </cell>
          <cell r="G430">
            <v>4574.63</v>
          </cell>
          <cell r="H430">
            <v>-859.90399999999863</v>
          </cell>
          <cell r="I430">
            <v>-7698.1239999999989</v>
          </cell>
        </row>
        <row r="431">
          <cell r="B431">
            <v>422</v>
          </cell>
        </row>
        <row r="432">
          <cell r="A432" t="str">
            <v>Adjusted Enterprise Value (PTE mln)</v>
          </cell>
          <cell r="B432">
            <v>423</v>
          </cell>
          <cell r="F432">
            <v>223261.77201371046</v>
          </cell>
          <cell r="G432">
            <v>215457.40673121499</v>
          </cell>
          <cell r="H432">
            <v>198494.67141232375</v>
          </cell>
          <cell r="I432">
            <v>257564.38432015479</v>
          </cell>
        </row>
        <row r="433">
          <cell r="A433" t="str">
            <v xml:space="preserve">    Enterprise Value</v>
          </cell>
          <cell r="B433">
            <v>424</v>
          </cell>
          <cell r="F433">
            <v>223261.77201371046</v>
          </cell>
          <cell r="G433">
            <v>215457.40673121499</v>
          </cell>
          <cell r="H433">
            <v>217356.80541232374</v>
          </cell>
          <cell r="I433">
            <v>281444.35832015477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 - Est"/>
      <sheetName val="Operating "/>
      <sheetName val="BPO"/>
      <sheetName val="BPO New Business"/>
      <sheetName val="OII"/>
      <sheetName val="ITC"/>
      <sheetName val="CC"/>
      <sheetName val="Reditus II"/>
      <sheetName val="JM Consultores"/>
      <sheetName val="caleo"/>
      <sheetName val="BCCM"/>
      <sheetName val="SGPS"/>
      <sheetName val="SOP ce"/>
      <sheetName val="Estrutura"/>
      <sheetName val="Protótipos"/>
      <sheetName val="BCP"/>
      <sheetName val="VN por Sectores"/>
      <sheetName val="Module1"/>
      <sheetName val="Module2"/>
      <sheetName val="Module3"/>
      <sheetName val="Module4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 - Historical"/>
      <sheetName val="Operating (2)"/>
      <sheetName val="DCF (2)"/>
      <sheetName val="Pad - Est (2)"/>
      <sheetName val="Tables"/>
      <sheetName val="Tables2"/>
      <sheetName val="Sheet1"/>
      <sheetName val="Pad-Main"/>
      <sheetName val="Pad1stpage"/>
      <sheetName val="Peers"/>
      <sheetName val="Operating"/>
      <sheetName val="Pad - Est"/>
      <sheetName val="DCF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ço"/>
      <sheetName val="Demonstração Resultados"/>
      <sheetName val="Quadro 1"/>
      <sheetName val="Quadro 3"/>
      <sheetName val="Quadro 6"/>
      <sheetName val="Quadro 8"/>
      <sheetName val="Quadro 9"/>
      <sheetName val="Quadro 10"/>
      <sheetName val="Quadro 11"/>
      <sheetName val="Quadro 13"/>
      <sheetName val="Quadro 16"/>
      <sheetName val="Quadro 22"/>
      <sheetName val="Quadro 24"/>
      <sheetName val="Quadro 25"/>
      <sheetName val="Quadro 26"/>
      <sheetName val="Quadro 27"/>
      <sheetName val="Quadro 28"/>
      <sheetName val="Quadro 30"/>
      <sheetName val="Quadro 31"/>
      <sheetName val="Quadro 32"/>
      <sheetName val="Quadro 33"/>
      <sheetName val="Quadro 34"/>
      <sheetName val="Quadro 35"/>
      <sheetName val="Quadro 36"/>
      <sheetName val="Quadro 37"/>
      <sheetName val="Quadro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"/>
      <sheetName val="BALACT"/>
      <sheetName val="BALPAS"/>
      <sheetName val="DEMRESC"/>
      <sheetName val="Anexo 1"/>
      <sheetName val="Anexo 2"/>
      <sheetName val="BALANÇO"/>
      <sheetName val="D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R - Historical"/>
      <sheetName val="operating"/>
      <sheetName val="CPR - Estimates"/>
      <sheetName val="FCFF"/>
      <sheetName val="TablRep"/>
      <sheetName val="Cpr_tables_company report"/>
      <sheetName val="CPR-Main"/>
      <sheetName val="CPR-Main(PTE)"/>
      <sheetName val="Quarterly"/>
      <sheetName val="FIRSTPAGE"/>
      <sheetName val="SECONDPAGE"/>
      <sheetName val="Sheet2"/>
      <sheetName val="quadro"/>
      <sheetName val="Sheet1"/>
      <sheetName val="graficos"/>
      <sheetName val="multiplos"/>
      <sheetName val="quadro-estimativas"/>
      <sheetName val="performance"/>
      <sheetName val="semestre"/>
      <sheetName val="3rd quarter"/>
      <sheetName val="brasil"/>
      <sheetName val="comparação de aquisições"/>
      <sheetName val="estimativas"/>
      <sheetName val="Cpr - Monthly"/>
      <sheetName val="table_rep2"/>
      <sheetName val="CPR-Watch"/>
      <sheetName val="Earn Ann"/>
      <sheetName val="table_rep1"/>
      <sheetName val="adjust earn"/>
    </sheetNames>
    <sheetDataSet>
      <sheetData sheetId="0" refreshError="1">
        <row r="374">
          <cell r="A374" t="str">
            <v>FINANCIAL AND ECONOMIC RATIOS</v>
          </cell>
          <cell r="B374">
            <v>365</v>
          </cell>
          <cell r="D374">
            <v>93</v>
          </cell>
          <cell r="E374" t="str">
            <v>94H1</v>
          </cell>
          <cell r="F374">
            <v>94</v>
          </cell>
          <cell r="G374" t="str">
            <v>95H1</v>
          </cell>
          <cell r="H374">
            <v>95</v>
          </cell>
          <cell r="I374" t="str">
            <v>96H1</v>
          </cell>
        </row>
        <row r="375">
          <cell r="B375">
            <v>366</v>
          </cell>
        </row>
        <row r="376">
          <cell r="A376" t="str">
            <v>Cement Prod. Capacity ('000 tons.)</v>
          </cell>
          <cell r="B376">
            <v>367</v>
          </cell>
          <cell r="F376">
            <v>7240</v>
          </cell>
          <cell r="G376">
            <v>7240</v>
          </cell>
          <cell r="H376">
            <v>7240</v>
          </cell>
          <cell r="I376">
            <v>7600</v>
          </cell>
        </row>
        <row r="377">
          <cell r="A377" t="str">
            <v>Cement Production ('000 tons.)</v>
          </cell>
          <cell r="B377">
            <v>368</v>
          </cell>
        </row>
        <row r="378">
          <cell r="A378" t="str">
            <v>Clinker Production ('000 tons.)</v>
          </cell>
          <cell r="B378">
            <v>369</v>
          </cell>
        </row>
        <row r="379">
          <cell r="B379">
            <v>370</v>
          </cell>
        </row>
        <row r="380">
          <cell r="A380" t="str">
            <v>Net Income (PTE mln)</v>
          </cell>
          <cell r="B380">
            <v>371</v>
          </cell>
          <cell r="D380">
            <v>13151.706000000002</v>
          </cell>
          <cell r="E380">
            <v>18798.326999999997</v>
          </cell>
          <cell r="F380">
            <v>25242.979999999996</v>
          </cell>
          <cell r="G380">
            <v>10188.402999999998</v>
          </cell>
          <cell r="H380">
            <v>18396.938999999998</v>
          </cell>
          <cell r="I380">
            <v>9870.7399999999943</v>
          </cell>
        </row>
        <row r="381">
          <cell r="A381" t="str">
            <v>Net Earnings (PTE mln)</v>
          </cell>
          <cell r="B381">
            <v>372</v>
          </cell>
          <cell r="D381">
            <v>8247.0910918441059</v>
          </cell>
          <cell r="E381">
            <v>5527.9603353598623</v>
          </cell>
          <cell r="F381">
            <v>11196.528642093077</v>
          </cell>
          <cell r="G381">
            <v>10160.22371926591</v>
          </cell>
          <cell r="H381">
            <v>17788.518970689296</v>
          </cell>
          <cell r="I381">
            <v>11422.510549093846</v>
          </cell>
        </row>
        <row r="382">
          <cell r="A382" t="str">
            <v>Cash Flow (PTE mln)</v>
          </cell>
          <cell r="B382">
            <v>373</v>
          </cell>
          <cell r="D382">
            <v>30762.816999999999</v>
          </cell>
          <cell r="E382">
            <v>26969.493999999999</v>
          </cell>
          <cell r="F382">
            <v>41826.561000000002</v>
          </cell>
          <cell r="G382">
            <v>18560.490999999998</v>
          </cell>
          <cell r="H382">
            <v>36062.885999999999</v>
          </cell>
          <cell r="I382">
            <v>17434.246999999996</v>
          </cell>
        </row>
        <row r="383">
          <cell r="A383" t="str">
            <v>Cash Earnings (PTE mln)</v>
          </cell>
          <cell r="B383">
            <v>374</v>
          </cell>
          <cell r="D383">
            <v>25858.202091844105</v>
          </cell>
          <cell r="E383">
            <v>13699.127335359864</v>
          </cell>
          <cell r="F383">
            <v>27780.109642093077</v>
          </cell>
          <cell r="G383">
            <v>18532.311719265908</v>
          </cell>
          <cell r="H383">
            <v>35454.465970689293</v>
          </cell>
          <cell r="I383">
            <v>18986.017549093845</v>
          </cell>
        </row>
        <row r="384">
          <cell r="A384" t="str">
            <v>EBITDA (PTE mln)</v>
          </cell>
          <cell r="B384">
            <v>375</v>
          </cell>
          <cell r="D384">
            <v>34419.913</v>
          </cell>
          <cell r="E384">
            <v>18413.532999999992</v>
          </cell>
          <cell r="F384">
            <v>37947.330000000009</v>
          </cell>
          <cell r="G384">
            <v>24334.776000000002</v>
          </cell>
          <cell r="H384">
            <v>44905.354000000007</v>
          </cell>
          <cell r="I384">
            <v>20074.071999999993</v>
          </cell>
        </row>
        <row r="385">
          <cell r="A385" t="str">
            <v>Dividends (PTE mln)</v>
          </cell>
          <cell r="B385">
            <v>376</v>
          </cell>
          <cell r="D385">
            <v>13790</v>
          </cell>
          <cell r="E385">
            <v>0</v>
          </cell>
          <cell r="F385">
            <v>8400</v>
          </cell>
          <cell r="G385">
            <v>0</v>
          </cell>
          <cell r="H385">
            <v>9660</v>
          </cell>
          <cell r="I385">
            <v>0</v>
          </cell>
        </row>
        <row r="386">
          <cell r="B386">
            <v>377</v>
          </cell>
        </row>
        <row r="387">
          <cell r="A387" t="str">
            <v>EPS (PTE)</v>
          </cell>
          <cell r="B387">
            <v>378</v>
          </cell>
          <cell r="D387">
            <v>98.179655855286967</v>
          </cell>
          <cell r="E387">
            <v>131.61810322285385</v>
          </cell>
          <cell r="F387">
            <v>133.29200764396521</v>
          </cell>
          <cell r="G387">
            <v>241.91008855395023</v>
          </cell>
          <cell r="H387">
            <v>211.76808298439639</v>
          </cell>
          <cell r="I387">
            <v>271.96453688318678</v>
          </cell>
        </row>
        <row r="388">
          <cell r="A388" t="str">
            <v>CEPS (PTE)</v>
          </cell>
          <cell r="B388">
            <v>379</v>
          </cell>
          <cell r="D388">
            <v>307.83573918862027</v>
          </cell>
          <cell r="E388">
            <v>326.16969846094918</v>
          </cell>
          <cell r="F388">
            <v>330.71559097729852</v>
          </cell>
          <cell r="G388">
            <v>441.2455171253788</v>
          </cell>
          <cell r="H388">
            <v>422.07697584153919</v>
          </cell>
          <cell r="I388">
            <v>452.0480368831868</v>
          </cell>
        </row>
        <row r="389">
          <cell r="A389" t="str">
            <v>CFPS (PTE)</v>
          </cell>
          <cell r="B389">
            <v>380</v>
          </cell>
          <cell r="D389">
            <v>366.22401190476188</v>
          </cell>
          <cell r="E389">
            <v>642.13080952380949</v>
          </cell>
          <cell r="F389">
            <v>497.93525</v>
          </cell>
          <cell r="G389">
            <v>441.91645238095236</v>
          </cell>
          <cell r="H389">
            <v>429.32007142857145</v>
          </cell>
          <cell r="I389">
            <v>415.10111904761891</v>
          </cell>
        </row>
        <row r="390">
          <cell r="A390" t="str">
            <v>DPS (PTE)</v>
          </cell>
          <cell r="B390">
            <v>381</v>
          </cell>
          <cell r="D390">
            <v>164.16666666666666</v>
          </cell>
          <cell r="F390">
            <v>100</v>
          </cell>
          <cell r="H390">
            <v>115</v>
          </cell>
        </row>
        <row r="391">
          <cell r="A391" t="str">
            <v>BVPS (PTE)</v>
          </cell>
          <cell r="B391">
            <v>382</v>
          </cell>
          <cell r="D391">
            <v>1234.3915714285715</v>
          </cell>
          <cell r="E391">
            <v>1310.249761904762</v>
          </cell>
          <cell r="F391">
            <v>1374.2359761904761</v>
          </cell>
          <cell r="G391">
            <v>1376.1096666666665</v>
          </cell>
          <cell r="H391">
            <v>1483.6399999999999</v>
          </cell>
          <cell r="I391">
            <v>1493.9233333333332</v>
          </cell>
        </row>
        <row r="392">
          <cell r="B392">
            <v>383</v>
          </cell>
        </row>
        <row r="393">
          <cell r="A393" t="str">
            <v>Shares Outstanding ('000)</v>
          </cell>
          <cell r="B393">
            <v>384</v>
          </cell>
          <cell r="D393">
            <v>70000</v>
          </cell>
          <cell r="E393">
            <v>70000</v>
          </cell>
          <cell r="F393">
            <v>70000</v>
          </cell>
          <cell r="G393">
            <v>84000</v>
          </cell>
          <cell r="H393">
            <v>84000</v>
          </cell>
          <cell r="I393">
            <v>84000</v>
          </cell>
        </row>
        <row r="394">
          <cell r="A394" t="str">
            <v>Adjusted No. Shares Outstanding ('000)</v>
          </cell>
          <cell r="B394">
            <v>385</v>
          </cell>
          <cell r="D394">
            <v>84000</v>
          </cell>
          <cell r="E394">
            <v>84000</v>
          </cell>
          <cell r="F394">
            <v>84000</v>
          </cell>
          <cell r="G394">
            <v>84000</v>
          </cell>
          <cell r="H394">
            <v>84000</v>
          </cell>
          <cell r="I394">
            <v>84000</v>
          </cell>
        </row>
        <row r="395">
          <cell r="A395" t="str">
            <v>Share Price (PTE)</v>
          </cell>
          <cell r="B395">
            <v>386</v>
          </cell>
          <cell r="F395">
            <v>2810</v>
          </cell>
          <cell r="G395">
            <v>2380</v>
          </cell>
          <cell r="H395">
            <v>2479</v>
          </cell>
          <cell r="I395">
            <v>3254</v>
          </cell>
        </row>
        <row r="396">
          <cell r="A396" t="str">
            <v>Adjusted Share Price (PTE)</v>
          </cell>
          <cell r="B396">
            <v>387</v>
          </cell>
          <cell r="D396">
            <v>0</v>
          </cell>
          <cell r="E396">
            <v>0</v>
          </cell>
          <cell r="F396">
            <v>2341.666666666667</v>
          </cell>
          <cell r="G396">
            <v>1983.3333333333335</v>
          </cell>
          <cell r="H396">
            <v>2065.8333333333335</v>
          </cell>
          <cell r="I396">
            <v>3254</v>
          </cell>
        </row>
        <row r="397">
          <cell r="A397" t="str">
            <v>Market Capitalisation (PTEmn)</v>
          </cell>
          <cell r="B397">
            <v>388</v>
          </cell>
          <cell r="D397">
            <v>0</v>
          </cell>
          <cell r="E397">
            <v>0</v>
          </cell>
          <cell r="F397">
            <v>196700</v>
          </cell>
          <cell r="G397">
            <v>199920</v>
          </cell>
          <cell r="H397">
            <v>208236</v>
          </cell>
          <cell r="I397">
            <v>273336</v>
          </cell>
        </row>
        <row r="398">
          <cell r="A398" t="str">
            <v>Adjusted Market Capitalisation (PTEmn)</v>
          </cell>
          <cell r="B398">
            <v>389</v>
          </cell>
          <cell r="D398">
            <v>0</v>
          </cell>
          <cell r="E398">
            <v>0</v>
          </cell>
          <cell r="F398">
            <v>196700.00000000003</v>
          </cell>
          <cell r="G398">
            <v>166600</v>
          </cell>
          <cell r="H398">
            <v>173530</v>
          </cell>
          <cell r="I398">
            <v>273336</v>
          </cell>
        </row>
        <row r="399">
          <cell r="B399">
            <v>390</v>
          </cell>
          <cell r="F399">
            <v>0.83333333333333337</v>
          </cell>
          <cell r="G399">
            <v>0.625</v>
          </cell>
        </row>
        <row r="400">
          <cell r="A400" t="str">
            <v>P / BV</v>
          </cell>
          <cell r="B400">
            <v>391</v>
          </cell>
          <cell r="F400">
            <v>1.7039771241894048</v>
          </cell>
          <cell r="G400">
            <v>1.4412611010411236</v>
          </cell>
          <cell r="H400">
            <v>1.3924087604360449</v>
          </cell>
          <cell r="I400">
            <v>2.1781572905347666</v>
          </cell>
        </row>
        <row r="401">
          <cell r="A401" t="str">
            <v>P / E</v>
          </cell>
          <cell r="B401">
            <v>392</v>
          </cell>
          <cell r="F401">
            <v>17.567945055801594</v>
          </cell>
          <cell r="G401">
            <v>8.1986383667955831</v>
          </cell>
          <cell r="H401">
            <v>9.7551685042431497</v>
          </cell>
          <cell r="I401">
            <v>11.964795253425436</v>
          </cell>
        </row>
        <row r="402">
          <cell r="A402" t="str">
            <v>P / CE</v>
          </cell>
          <cell r="B402">
            <v>393</v>
          </cell>
          <cell r="F402">
            <v>7.0806056035846439</v>
          </cell>
          <cell r="G402">
            <v>4.4948520865533785</v>
          </cell>
          <cell r="H402">
            <v>4.8944468700631312</v>
          </cell>
          <cell r="I402">
            <v>7.1983500303107437</v>
          </cell>
        </row>
        <row r="403">
          <cell r="A403" t="str">
            <v>P / CF</v>
          </cell>
          <cell r="B403">
            <v>394</v>
          </cell>
          <cell r="F403">
            <v>4.7027533533058099</v>
          </cell>
          <cell r="G403">
            <v>4.4880278221088012</v>
          </cell>
          <cell r="H403">
            <v>4.8118722389550301</v>
          </cell>
          <cell r="I403">
            <v>7.839053788787095</v>
          </cell>
        </row>
        <row r="404">
          <cell r="A404" t="str">
            <v>Dividend Yield</v>
          </cell>
          <cell r="B404">
            <v>395</v>
          </cell>
          <cell r="F404">
            <v>4.2704626334519567E-2</v>
          </cell>
          <cell r="H404">
            <v>5.5667607906413875E-2</v>
          </cell>
        </row>
        <row r="405">
          <cell r="B405">
            <v>396</v>
          </cell>
        </row>
        <row r="406">
          <cell r="A406" t="str">
            <v>EV / EBITDA</v>
          </cell>
          <cell r="B406">
            <v>397</v>
          </cell>
          <cell r="F406">
            <v>2.941732290700168</v>
          </cell>
          <cell r="G406">
            <v>4.5071216059778543</v>
          </cell>
          <cell r="H406">
            <v>4.8403316319992422</v>
          </cell>
          <cell r="I406">
            <v>7.0101461806093672</v>
          </cell>
        </row>
        <row r="407">
          <cell r="A407" t="str">
            <v>Adj EV / Cement Capacity  (USD per ton)</v>
          </cell>
          <cell r="B407">
            <v>398</v>
          </cell>
          <cell r="H407">
            <v>100.14563415211845</v>
          </cell>
          <cell r="I407">
            <v>119.98494171379821</v>
          </cell>
        </row>
        <row r="408">
          <cell r="A408" t="str">
            <v>Adj EV / Cement Production (USD per ton)</v>
          </cell>
          <cell r="B408">
            <v>399</v>
          </cell>
        </row>
        <row r="409">
          <cell r="A409" t="str">
            <v>Adj EV / Clinker Production (USD per ton)</v>
          </cell>
          <cell r="B409">
            <v>400</v>
          </cell>
        </row>
        <row r="410">
          <cell r="A410" t="str">
            <v>EV / Sales</v>
          </cell>
          <cell r="B410">
            <v>401</v>
          </cell>
          <cell r="F410">
            <v>2.333323763782833</v>
          </cell>
          <cell r="G410">
            <v>1.8840137535465153</v>
          </cell>
          <cell r="H410">
            <v>1.8318607079396478</v>
          </cell>
          <cell r="I410">
            <v>2.4327575053923658</v>
          </cell>
        </row>
        <row r="411">
          <cell r="A411" t="str">
            <v>EV / OpFCF</v>
          </cell>
          <cell r="B411">
            <v>402</v>
          </cell>
          <cell r="F411">
            <v>7.5817322661752486</v>
          </cell>
          <cell r="G411">
            <v>8.8538890487923521</v>
          </cell>
          <cell r="H411">
            <v>6.1915571457369065</v>
          </cell>
          <cell r="I411">
            <v>14.020292361218734</v>
          </cell>
        </row>
        <row r="412">
          <cell r="A412" t="str">
            <v>EV / Capital Employed</v>
          </cell>
          <cell r="B412">
            <v>403</v>
          </cell>
          <cell r="F412">
            <v>1.6317962723838153</v>
          </cell>
          <cell r="G412">
            <v>1.6845996018853309</v>
          </cell>
          <cell r="H412">
            <v>1.6600511384552543</v>
          </cell>
          <cell r="I412">
            <v>2.2190002336691124</v>
          </cell>
        </row>
        <row r="413">
          <cell r="A413" t="str">
            <v>EBITDA multiples to growth</v>
          </cell>
          <cell r="B413">
            <v>404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</row>
        <row r="414">
          <cell r="B414">
            <v>405</v>
          </cell>
        </row>
        <row r="415">
          <cell r="A415" t="str">
            <v>ROE</v>
          </cell>
          <cell r="B415">
            <v>406</v>
          </cell>
          <cell r="F415">
            <v>0.21867544721083196</v>
          </cell>
          <cell r="G415">
            <v>0.1762802992272591</v>
          </cell>
          <cell r="H415">
            <v>0.14761746688646071</v>
          </cell>
          <cell r="I415">
            <v>0.15731571614403611</v>
          </cell>
        </row>
        <row r="416">
          <cell r="A416" t="str">
            <v>ROCE</v>
          </cell>
          <cell r="B416">
            <v>407</v>
          </cell>
          <cell r="F416">
            <v>0.32951604256570305</v>
          </cell>
          <cell r="G416">
            <v>0.2537178116589191</v>
          </cell>
          <cell r="H416">
            <v>0.21564023792450659</v>
          </cell>
          <cell r="I416">
            <v>0.20338395922155059</v>
          </cell>
        </row>
        <row r="417">
          <cell r="B417">
            <v>408</v>
          </cell>
        </row>
        <row r="418">
          <cell r="A418" t="str">
            <v>Net Debt / Capital Employed</v>
          </cell>
          <cell r="B418">
            <v>409</v>
          </cell>
          <cell r="D418">
            <v>0.31429378129473112</v>
          </cell>
          <cell r="E418">
            <v>0.12215121436531334</v>
          </cell>
          <cell r="F418">
            <v>0.10253295075277061</v>
          </cell>
          <cell r="G418">
            <v>3.576771851889278E-2</v>
          </cell>
          <cell r="H418">
            <v>-6.5674714507065936E-3</v>
          </cell>
          <cell r="I418">
            <v>-6.0694550982550333E-2</v>
          </cell>
        </row>
        <row r="419">
          <cell r="A419" t="str">
            <v>Net Debt / EV</v>
          </cell>
          <cell r="B419">
            <v>410</v>
          </cell>
          <cell r="F419">
            <v>6.2834406774924786E-2</v>
          </cell>
          <cell r="G419">
            <v>2.1232177948316677E-2</v>
          </cell>
          <cell r="H419">
            <v>-3.956186227382065E-3</v>
          </cell>
          <cell r="I419">
            <v>-2.7352205764391482E-2</v>
          </cell>
        </row>
        <row r="420">
          <cell r="A420" t="str">
            <v>Interest Coverage</v>
          </cell>
          <cell r="B420">
            <v>411</v>
          </cell>
          <cell r="D420">
            <v>4.3547822725707652</v>
          </cell>
          <cell r="E420">
            <v>8.0397735568250823</v>
          </cell>
          <cell r="F420">
            <v>8.698761336230783</v>
          </cell>
          <cell r="G420">
            <v>-10.331435672401074</v>
          </cell>
          <cell r="H420">
            <v>-14.667182326629755</v>
          </cell>
          <cell r="I420">
            <v>-1.9504214653286527</v>
          </cell>
        </row>
        <row r="421">
          <cell r="B421">
            <v>412</v>
          </cell>
        </row>
        <row r="422">
          <cell r="A422" t="str">
            <v>Enterprise Value (PTE mln)</v>
          </cell>
          <cell r="B422">
            <v>413</v>
          </cell>
          <cell r="F422">
            <v>223261.77201371046</v>
          </cell>
          <cell r="G422">
            <v>215457.40673121499</v>
          </cell>
          <cell r="H422">
            <v>217356.80541232374</v>
          </cell>
          <cell r="I422">
            <v>281444.35832015477</v>
          </cell>
        </row>
        <row r="423">
          <cell r="A423" t="str">
            <v xml:space="preserve">     MarketCap</v>
          </cell>
          <cell r="B423">
            <v>414</v>
          </cell>
          <cell r="F423">
            <v>196700</v>
          </cell>
          <cell r="G423">
            <v>199920</v>
          </cell>
          <cell r="H423">
            <v>208236</v>
          </cell>
          <cell r="I423">
            <v>273336</v>
          </cell>
        </row>
        <row r="424">
          <cell r="A424" t="str">
            <v xml:space="preserve">     Minority Interest x P/BV</v>
          </cell>
          <cell r="B424">
            <v>415</v>
          </cell>
          <cell r="F424">
            <v>12533.25101371046</v>
          </cell>
          <cell r="G424">
            <v>10962.776731214979</v>
          </cell>
          <cell r="H424">
            <v>9980.7094123237457</v>
          </cell>
          <cell r="I424">
            <v>15806.482320154762</v>
          </cell>
        </row>
        <row r="425">
          <cell r="A425" t="str">
            <v xml:space="preserve">     Net Debt</v>
          </cell>
          <cell r="B425">
            <v>416</v>
          </cell>
          <cell r="D425">
            <v>49648.889000000003</v>
          </cell>
          <cell r="E425">
            <v>15949.768999999993</v>
          </cell>
          <cell r="F425">
            <v>14028.521000000001</v>
          </cell>
          <cell r="G425">
            <v>4574.63</v>
          </cell>
          <cell r="H425">
            <v>-859.90399999999863</v>
          </cell>
          <cell r="I425">
            <v>-7698.1239999999989</v>
          </cell>
        </row>
        <row r="426">
          <cell r="B426">
            <v>417</v>
          </cell>
        </row>
        <row r="427">
          <cell r="A427" t="str">
            <v>Capital Employed (PTE mln)</v>
          </cell>
          <cell r="B427">
            <v>418</v>
          </cell>
          <cell r="D427">
            <v>157969.68299999999</v>
          </cell>
          <cell r="E427">
            <v>130573.97</v>
          </cell>
          <cell r="F427">
            <v>136819.636</v>
          </cell>
          <cell r="G427">
            <v>127898.28899999999</v>
          </cell>
          <cell r="H427">
            <v>130933.80100000002</v>
          </cell>
          <cell r="I427">
            <v>126833.857</v>
          </cell>
        </row>
        <row r="428">
          <cell r="A428" t="str">
            <v xml:space="preserve">     Net Worth</v>
          </cell>
          <cell r="B428">
            <v>419</v>
          </cell>
          <cell r="D428">
            <v>103688.89199999999</v>
          </cell>
          <cell r="E428">
            <v>110332.992</v>
          </cell>
          <cell r="F428">
            <v>115435.822</v>
          </cell>
          <cell r="G428">
            <v>115717.28099999999</v>
          </cell>
          <cell r="H428">
            <v>124625.76000000001</v>
          </cell>
          <cell r="I428">
            <v>127275.167</v>
          </cell>
        </row>
        <row r="429">
          <cell r="A429" t="str">
            <v xml:space="preserve">     Minority Interest </v>
          </cell>
          <cell r="B429">
            <v>420</v>
          </cell>
          <cell r="D429">
            <v>4631.902</v>
          </cell>
          <cell r="E429">
            <v>4291.2089999999998</v>
          </cell>
          <cell r="F429">
            <v>7355.2929999999997</v>
          </cell>
          <cell r="G429">
            <v>7606.3779999999997</v>
          </cell>
          <cell r="H429">
            <v>7167.9449999999997</v>
          </cell>
          <cell r="I429">
            <v>7256.8140000000003</v>
          </cell>
        </row>
        <row r="430">
          <cell r="A430" t="str">
            <v xml:space="preserve">     Net Debt</v>
          </cell>
          <cell r="B430">
            <v>421</v>
          </cell>
          <cell r="D430">
            <v>49648.889000000003</v>
          </cell>
          <cell r="E430">
            <v>15949.768999999993</v>
          </cell>
          <cell r="F430">
            <v>14028.521000000001</v>
          </cell>
          <cell r="G430">
            <v>4574.63</v>
          </cell>
          <cell r="H430">
            <v>-859.90399999999863</v>
          </cell>
          <cell r="I430">
            <v>-7698.1239999999989</v>
          </cell>
        </row>
        <row r="431">
          <cell r="B431">
            <v>422</v>
          </cell>
        </row>
        <row r="432">
          <cell r="A432" t="str">
            <v>Adjusted Enterprise Value (PTE mln)</v>
          </cell>
          <cell r="B432">
            <v>423</v>
          </cell>
          <cell r="F432">
            <v>223261.77201371046</v>
          </cell>
          <cell r="G432">
            <v>215457.40673121499</v>
          </cell>
          <cell r="H432">
            <v>198494.67141232375</v>
          </cell>
          <cell r="I432">
            <v>257564.38432015479</v>
          </cell>
        </row>
        <row r="433">
          <cell r="A433" t="str">
            <v xml:space="preserve">    Enterprise Value</v>
          </cell>
          <cell r="B433">
            <v>424</v>
          </cell>
          <cell r="F433">
            <v>223261.77201371046</v>
          </cell>
          <cell r="G433">
            <v>215457.40673121499</v>
          </cell>
          <cell r="H433">
            <v>217356.80541232374</v>
          </cell>
          <cell r="I433">
            <v>281444.35832015477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33"/>
  <sheetViews>
    <sheetView showGridLines="0" tabSelected="1" zoomScaleNormal="100" workbookViewId="0"/>
  </sheetViews>
  <sheetFormatPr defaultRowHeight="12.75"/>
  <cols>
    <col min="1" max="1" width="102.42578125" customWidth="1"/>
  </cols>
  <sheetData>
    <row r="1" spans="1:1" ht="15.75">
      <c r="A1" s="412" t="s">
        <v>384</v>
      </c>
    </row>
    <row r="3" spans="1:1" ht="20.25" customHeight="1">
      <c r="A3" s="415" t="s">
        <v>290</v>
      </c>
    </row>
    <row r="4" spans="1:1" ht="20.25" customHeight="1">
      <c r="A4" s="415" t="s">
        <v>371</v>
      </c>
    </row>
    <row r="5" spans="1:1" ht="20.25" customHeight="1">
      <c r="A5" s="415" t="s">
        <v>366</v>
      </c>
    </row>
    <row r="6" spans="1:1" ht="20.25" customHeight="1">
      <c r="A6" s="415" t="s">
        <v>360</v>
      </c>
    </row>
    <row r="7" spans="1:1" ht="20.25" customHeight="1">
      <c r="A7" s="413" t="s">
        <v>387</v>
      </c>
    </row>
    <row r="8" spans="1:1" ht="20.25" customHeight="1">
      <c r="A8" s="413" t="s">
        <v>361</v>
      </c>
    </row>
    <row r="9" spans="1:1" ht="20.25" customHeight="1">
      <c r="A9" s="413" t="s">
        <v>403</v>
      </c>
    </row>
    <row r="10" spans="1:1" ht="20.25" customHeight="1">
      <c r="A10" s="413" t="s">
        <v>363</v>
      </c>
    </row>
    <row r="11" spans="1:1" ht="20.25" customHeight="1">
      <c r="A11" s="413" t="s">
        <v>388</v>
      </c>
    </row>
    <row r="12" spans="1:1" ht="20.25" customHeight="1">
      <c r="A12" s="413" t="s">
        <v>362</v>
      </c>
    </row>
    <row r="13" spans="1:1" ht="20.25" customHeight="1">
      <c r="A13" s="413" t="s">
        <v>364</v>
      </c>
    </row>
    <row r="14" spans="1:1" ht="20.25" customHeight="1">
      <c r="A14" s="413" t="s">
        <v>401</v>
      </c>
    </row>
    <row r="15" spans="1:1" ht="20.25" customHeight="1">
      <c r="A15" s="413" t="s">
        <v>402</v>
      </c>
    </row>
    <row r="16" spans="1:1" ht="20.25" customHeight="1">
      <c r="A16" s="413" t="s">
        <v>405</v>
      </c>
    </row>
    <row r="17" spans="1:1" ht="20.25" customHeight="1">
      <c r="A17" s="413" t="s">
        <v>406</v>
      </c>
    </row>
    <row r="18" spans="1:1" ht="20.25" customHeight="1">
      <c r="A18" s="413" t="s">
        <v>407</v>
      </c>
    </row>
    <row r="19" spans="1:1" ht="20.25" customHeight="1">
      <c r="A19" s="413" t="s">
        <v>408</v>
      </c>
    </row>
    <row r="20" spans="1:1" ht="20.25" customHeight="1">
      <c r="A20" s="413" t="s">
        <v>409</v>
      </c>
    </row>
    <row r="21" spans="1:1" ht="20.25" customHeight="1">
      <c r="A21" s="413" t="s">
        <v>410</v>
      </c>
    </row>
    <row r="22" spans="1:1" ht="20.25" customHeight="1">
      <c r="A22" s="413" t="s">
        <v>411</v>
      </c>
    </row>
    <row r="23" spans="1:1" ht="20.25" customHeight="1">
      <c r="A23" s="413" t="s">
        <v>421</v>
      </c>
    </row>
    <row r="24" spans="1:1" ht="20.25" customHeight="1">
      <c r="A24" s="413" t="s">
        <v>412</v>
      </c>
    </row>
    <row r="25" spans="1:1" ht="20.25" customHeight="1">
      <c r="A25" s="413" t="s">
        <v>413</v>
      </c>
    </row>
    <row r="26" spans="1:1" ht="20.25" customHeight="1">
      <c r="A26" s="413" t="s">
        <v>414</v>
      </c>
    </row>
    <row r="27" spans="1:1" ht="20.25" customHeight="1">
      <c r="A27" s="413" t="s">
        <v>415</v>
      </c>
    </row>
    <row r="28" spans="1:1" ht="20.25" customHeight="1">
      <c r="A28" s="413" t="s">
        <v>416</v>
      </c>
    </row>
    <row r="29" spans="1:1" ht="20.25" customHeight="1">
      <c r="A29" s="413" t="s">
        <v>417</v>
      </c>
    </row>
    <row r="30" spans="1:1" ht="20.25" customHeight="1">
      <c r="A30" s="413" t="s">
        <v>418</v>
      </c>
    </row>
    <row r="31" spans="1:1" ht="20.25" customHeight="1">
      <c r="A31" s="413" t="s">
        <v>419</v>
      </c>
    </row>
    <row r="32" spans="1:1" ht="20.25" customHeight="1">
      <c r="A32" s="413" t="s">
        <v>404</v>
      </c>
    </row>
    <row r="33" spans="1:1" ht="20.25" customHeight="1">
      <c r="A33" s="413" t="s">
        <v>365</v>
      </c>
    </row>
  </sheetData>
  <hyperlinks>
    <hyperlink ref="A7" location="'Quadro 3'!A1" display="Quadro Anexo n.º 3 - ADOPÇÃO INICIAL DE NOVAS NORMAS"/>
    <hyperlink ref="A8" location="'Quadro 6'!A1" display="Quadro Anexo n.º 6 - ACTIVO FIXO TANGÍVEL"/>
    <hyperlink ref="A9" location="'Quadro 7'!A1" display="Quadro Anexo n.º 7 - REVALORIZAÇÕES"/>
    <hyperlink ref="A10" location="'Quadro 8'!A1" display="Quadro Anexo n.º 8 - GASTOS COM DEPRECIAÇÕES"/>
    <hyperlink ref="A11" location="'Quadro 9'!A1" display="Quadro Anexo n.º 9 - ACTIVO FIXO INTANGÍVEL"/>
    <hyperlink ref="A12" location="'Quadro 10'!A1" display="Quadro Anexo n.º 10 - GASTOS COM AMORTIZAÇÃO"/>
    <hyperlink ref="A13" location="'Quadro 11'!A1" display="Quadro Anexo n.º 11 - PROJECTOS DE DESENVOLVIMENTO"/>
    <hyperlink ref="A15" location="'Quadro 14'!A1" display="Quadro Anexo n.º 14 - PASSIVOS POR LOCAÇÃO FINANCEIRA"/>
    <hyperlink ref="A16" location="'Quadro 16'!Área_de_Impressão" display="Quadro Anexo n.º 16 - IMPARIDADES ACUMULADAS"/>
    <hyperlink ref="A17" location="'Quadro 22'!Área_de_Impressão" display="Quadro Anexo n.º 22 - INVENTÁRIOS"/>
    <hyperlink ref="A18" location="'Quadro 24'!Área_de_Impressão" display="Quadro Anexo n.º 24 - RÉDITO"/>
    <hyperlink ref="A19" location="'Quadro 25'!Área_de_Impressão" display="Quadro Anexo n.º 25 - PROVISÕES E CONTRAPARTIDA DAS PROVISÕES"/>
    <hyperlink ref="A20" location="'Quadro 26'!Área_de_Impressão" display="Quadro Anexo n.º 26 - COMPROMISSOS E PASSIVOS CONTINGENTES"/>
    <hyperlink ref="A21" location="'Quadro 27'!Área_de_Impressão" display="Quadro Anexo n.º 27 - SUBSÍDIOS"/>
    <hyperlink ref="A22" location="'Quadro 28'!Área_de_Impressão" display="Quadro Anexo n.º 28 - EFEITOS DAS ALTERAÇÕES NAS TAXAS DE CÂMBIO"/>
    <hyperlink ref="A23" location="'Quadro 29'!Área_de_Impressão" display="Quadro Anexo n.º 29 - ACTIVOS E PASSIVOS POR IMPOSTOS DIFERIDOS (se aplicável)"/>
    <hyperlink ref="A24" location="'Quadro 30'!Área_de_Impressão" display="Quadro Anexo n.º 30 - IMPOSTO SOBRE O RENDIMENTO"/>
    <hyperlink ref="A25" location="'Quadro 31'!Área_de_Impressão" display="Quadro Anexo n.º 31 - MATÉRIAS AMBIENTAIS"/>
    <hyperlink ref="A26" location="'Quadro 32'!Área_de_Impressão" display="Quadro Anexo n.º 32 - CLIENTES"/>
    <hyperlink ref="A27" location="'Quadro 33'!Área_de_Impressão" display="Quadro Anexo n.º 33 - OUTRAS CONTAS A RECEBER E DIFERIMENTOS ACTIVOS"/>
    <hyperlink ref="A28" location="'Quadro 34'!Área_de_Impressão" display="Quadro Anexo n.º 34 - EMPRÉSTIMOS E DESCOBERTOS BANCÁRIOS"/>
    <hyperlink ref="A29" location="'Quadro 35'!Área_de_Impressão" display="Quadro Anexo n.º 35 - FORNECEDORES"/>
    <hyperlink ref="A30" location="'Quadro 36'!Área_de_Impressão" display="Quadro Anexo n.º 36 - ESTADO E OUTROS ENTES PÚBLICOS"/>
    <hyperlink ref="A32" location="'Quadro 38'!A1" display="Quadro Anexo n.º 38 - OUTRAS CONTAS A PAGAR"/>
    <hyperlink ref="A33" location="'Quadro 39'!A1" display="Quadro Anexo n.º 39 - GASTOS COM PESSOAL E NÚMERO MÉDIO DE COLABORADORES"/>
    <hyperlink ref="A3" location="Balanço!A1" display="BALANÇO"/>
    <hyperlink ref="A4" location="'Demonstração Resultados'!A1" display="DEMONSTRAÇÃO DE RESULTADOS"/>
    <hyperlink ref="A5" location="'Demonst. Resultados por Funções'!A1" display="DEMONSTRAÇÃO DE RESULTADOS POR FUNÇÕES"/>
    <hyperlink ref="A6" location="'Quadro 1'!A1" display="Quadro Anexo n.º 1 - AJUSTAMENTOS DE TRANSIÇÃO "/>
    <hyperlink ref="A14" location="'Quadro 13'!A1" display="Quadro Anexo n.º 13 - ACTIVOS EM LOCAÇÃO FINANCEIRA"/>
    <hyperlink ref="A31" location="'Quadro 37'!Área_de_Impressão" display="Quadro Anexo n.º 37 - OUTRAS CONTAS A PAGAR E DIFERIMENTOS PASSIVOS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O114"/>
  <sheetViews>
    <sheetView zoomScaleNormal="100" workbookViewId="0">
      <pane ySplit="8" topLeftCell="A38" activePane="bottomLeft" state="frozen"/>
      <selection activeCell="D11" sqref="D11"/>
      <selection pane="bottomLeft" activeCell="C76" sqref="C76:I76"/>
    </sheetView>
  </sheetViews>
  <sheetFormatPr defaultColWidth="6.7109375" defaultRowHeight="12"/>
  <cols>
    <col min="1" max="1" width="2.85546875" style="310" customWidth="1"/>
    <col min="2" max="2" width="2.140625" style="310" customWidth="1"/>
    <col min="3" max="3" width="51.85546875" style="310" customWidth="1"/>
    <col min="4" max="4" width="1.42578125" style="310" customWidth="1"/>
    <col min="5" max="5" width="9.85546875" style="297" customWidth="1"/>
    <col min="6" max="6" width="1.42578125" style="311" customWidth="1"/>
    <col min="7" max="7" width="16.7109375" style="304" customWidth="1"/>
    <col min="8" max="8" width="1.42578125" style="305" customWidth="1"/>
    <col min="9" max="9" width="16.7109375" style="304" customWidth="1"/>
    <col min="10" max="10" width="1.42578125" style="306" customWidth="1"/>
    <col min="11" max="11" width="12.140625" style="307" customWidth="1"/>
    <col min="12" max="12" width="1.42578125" style="285" customWidth="1"/>
    <col min="13" max="13" width="1.42578125" style="311" customWidth="1"/>
    <col min="14" max="14" width="1.42578125" style="285" customWidth="1"/>
    <col min="15" max="15" width="16.42578125" style="285" customWidth="1"/>
    <col min="16" max="16384" width="6.7109375" style="285"/>
  </cols>
  <sheetData>
    <row r="1" spans="1:15" ht="15.75" customHeight="1">
      <c r="A1" s="641" t="s">
        <v>385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284"/>
      <c r="N1" s="284"/>
      <c r="O1" s="414" t="s">
        <v>367</v>
      </c>
    </row>
    <row r="2" spans="1:15">
      <c r="A2" s="286"/>
      <c r="B2" s="287"/>
      <c r="C2" s="287"/>
      <c r="D2" s="287"/>
      <c r="E2" s="287"/>
      <c r="F2" s="287"/>
      <c r="G2" s="288"/>
      <c r="H2" s="289"/>
      <c r="I2" s="288"/>
      <c r="J2" s="290"/>
      <c r="K2" s="291"/>
      <c r="L2" s="286"/>
      <c r="M2" s="286"/>
      <c r="N2" s="292"/>
    </row>
    <row r="3" spans="1:15" ht="13.5" customHeight="1">
      <c r="A3" s="286" t="s">
        <v>290</v>
      </c>
      <c r="B3" s="286"/>
      <c r="C3" s="286"/>
      <c r="D3" s="286"/>
      <c r="E3" s="286"/>
      <c r="F3" s="286"/>
      <c r="G3" s="288"/>
      <c r="H3" s="288"/>
      <c r="I3" s="288"/>
      <c r="J3" s="286"/>
      <c r="K3" s="291"/>
      <c r="L3" s="293"/>
      <c r="M3" s="293"/>
      <c r="N3" s="293"/>
    </row>
    <row r="4" spans="1:15">
      <c r="A4" s="286"/>
      <c r="B4" s="287"/>
      <c r="C4" s="287"/>
      <c r="D4" s="287"/>
      <c r="E4" s="287"/>
      <c r="F4" s="287"/>
      <c r="G4" s="288"/>
      <c r="H4" s="289"/>
      <c r="I4" s="288"/>
      <c r="J4" s="290"/>
      <c r="K4" s="291"/>
      <c r="L4" s="286"/>
      <c r="M4" s="286"/>
      <c r="N4" s="292"/>
    </row>
    <row r="5" spans="1:15" ht="12.75" customHeight="1">
      <c r="A5" s="286" t="s">
        <v>291</v>
      </c>
      <c r="B5" s="286"/>
      <c r="C5" s="286"/>
      <c r="D5" s="286"/>
      <c r="E5" s="286"/>
      <c r="F5" s="286"/>
      <c r="G5" s="288"/>
      <c r="H5" s="288"/>
      <c r="I5" s="288"/>
      <c r="J5" s="286"/>
      <c r="K5" s="291"/>
      <c r="L5" s="293"/>
      <c r="M5" s="293"/>
      <c r="N5" s="293"/>
    </row>
    <row r="6" spans="1:15">
      <c r="A6" s="286"/>
      <c r="B6" s="287"/>
      <c r="C6" s="287"/>
      <c r="D6" s="287"/>
      <c r="E6" s="287"/>
      <c r="F6" s="287"/>
      <c r="G6" s="288"/>
      <c r="H6" s="289"/>
      <c r="I6" s="288"/>
      <c r="J6" s="290"/>
      <c r="K6" s="291"/>
      <c r="L6" s="286"/>
      <c r="M6" s="286"/>
      <c r="N6" s="292"/>
    </row>
    <row r="7" spans="1:15" s="297" customFormat="1" ht="12.75" customHeight="1">
      <c r="G7" s="388">
        <v>40543</v>
      </c>
      <c r="H7" s="295"/>
      <c r="I7" s="388">
        <f>DATE(YEAR(G7)-1,MONTH(G7),DAY(G7))</f>
        <v>40178</v>
      </c>
      <c r="J7" s="298"/>
      <c r="K7" s="299" t="s">
        <v>292</v>
      </c>
      <c r="L7" s="300"/>
    </row>
    <row r="8" spans="1:15" s="297" customFormat="1" ht="12.75" customHeight="1">
      <c r="A8" s="642" t="s">
        <v>102</v>
      </c>
      <c r="B8" s="642"/>
      <c r="C8" s="642"/>
      <c r="D8" s="294"/>
      <c r="E8" s="301" t="s">
        <v>293</v>
      </c>
      <c r="G8" s="302" t="s">
        <v>294</v>
      </c>
      <c r="H8" s="295"/>
      <c r="I8" s="302" t="s">
        <v>295</v>
      </c>
      <c r="J8" s="298"/>
      <c r="K8" s="303" t="s">
        <v>296</v>
      </c>
      <c r="L8" s="300"/>
    </row>
    <row r="9" spans="1:15" ht="5.25" customHeight="1">
      <c r="A9" s="285"/>
      <c r="B9" s="285"/>
      <c r="C9" s="285"/>
      <c r="D9" s="285"/>
      <c r="E9" s="293"/>
      <c r="F9" s="285"/>
      <c r="M9" s="308"/>
    </row>
    <row r="10" spans="1:15" ht="12.75" customHeight="1">
      <c r="A10" s="309" t="s">
        <v>297</v>
      </c>
      <c r="B10" s="309"/>
      <c r="G10" s="312"/>
      <c r="H10" s="313"/>
      <c r="I10" s="312"/>
      <c r="J10" s="314"/>
      <c r="L10" s="308"/>
      <c r="M10" s="308"/>
    </row>
    <row r="11" spans="1:15" ht="6" customHeight="1">
      <c r="B11" s="309"/>
      <c r="G11" s="312"/>
      <c r="H11" s="313"/>
      <c r="I11" s="312"/>
      <c r="J11" s="314"/>
      <c r="L11" s="315"/>
      <c r="M11" s="308"/>
    </row>
    <row r="12" spans="1:15" ht="12.75" customHeight="1">
      <c r="B12" s="316" t="s">
        <v>298</v>
      </c>
      <c r="G12" s="313"/>
      <c r="H12" s="313"/>
      <c r="I12" s="312"/>
      <c r="J12" s="317"/>
      <c r="L12" s="313"/>
      <c r="M12" s="318"/>
    </row>
    <row r="13" spans="1:15" ht="12.75" customHeight="1">
      <c r="C13" s="310" t="s">
        <v>299</v>
      </c>
      <c r="G13" s="319">
        <v>0</v>
      </c>
      <c r="H13" s="313"/>
      <c r="I13" s="313">
        <v>0</v>
      </c>
      <c r="J13" s="313"/>
      <c r="K13" s="320">
        <f>IF(I13=0,0,-(G13-I13)/I13)</f>
        <v>0</v>
      </c>
      <c r="L13" s="313"/>
      <c r="M13" s="318"/>
    </row>
    <row r="14" spans="1:15" ht="12.75" customHeight="1">
      <c r="C14" s="310" t="s">
        <v>300</v>
      </c>
      <c r="G14" s="319">
        <v>0</v>
      </c>
      <c r="H14" s="313"/>
      <c r="I14" s="313">
        <v>0</v>
      </c>
      <c r="J14" s="313"/>
      <c r="K14" s="320">
        <f t="shared" ref="K14:K17" si="0">IF(I14=0,0,-(G14-I14)/I14)</f>
        <v>0</v>
      </c>
      <c r="L14" s="321"/>
      <c r="M14" s="318"/>
      <c r="O14" s="322"/>
    </row>
    <row r="15" spans="1:15" ht="12.75" customHeight="1">
      <c r="C15" s="310" t="s">
        <v>301</v>
      </c>
      <c r="E15" s="323"/>
      <c r="G15" s="319">
        <v>0</v>
      </c>
      <c r="I15" s="313">
        <v>0</v>
      </c>
      <c r="J15" s="321"/>
      <c r="K15" s="320">
        <f t="shared" si="0"/>
        <v>0</v>
      </c>
      <c r="L15" s="321"/>
      <c r="M15" s="318"/>
    </row>
    <row r="16" spans="1:15" ht="12.75" customHeight="1">
      <c r="C16" s="310" t="s">
        <v>154</v>
      </c>
      <c r="E16" s="323"/>
      <c r="G16" s="319">
        <v>0</v>
      </c>
      <c r="I16" s="313">
        <v>0</v>
      </c>
      <c r="J16" s="321"/>
      <c r="K16" s="320">
        <f t="shared" si="0"/>
        <v>0</v>
      </c>
      <c r="L16" s="313"/>
      <c r="M16" s="318"/>
    </row>
    <row r="17" spans="2:14" ht="12.75" customHeight="1">
      <c r="C17" s="310" t="s">
        <v>302</v>
      </c>
      <c r="G17" s="313">
        <v>0</v>
      </c>
      <c r="H17" s="313"/>
      <c r="I17" s="313">
        <v>0</v>
      </c>
      <c r="J17" s="321"/>
      <c r="K17" s="320">
        <f t="shared" si="0"/>
        <v>0</v>
      </c>
      <c r="L17" s="321"/>
      <c r="M17" s="318"/>
    </row>
    <row r="18" spans="2:14" ht="6.75" customHeight="1">
      <c r="G18" s="313"/>
      <c r="H18" s="313"/>
      <c r="I18" s="313"/>
      <c r="J18" s="321"/>
      <c r="K18" s="296"/>
      <c r="L18" s="321"/>
      <c r="M18" s="318"/>
    </row>
    <row r="19" spans="2:14" ht="13.5" customHeight="1">
      <c r="G19" s="325">
        <f>SUM(G13:G18)</f>
        <v>0</v>
      </c>
      <c r="H19" s="313"/>
      <c r="I19" s="325">
        <f>SUM(I13:I18)</f>
        <v>0</v>
      </c>
      <c r="J19" s="313"/>
      <c r="K19" s="326">
        <f>IF(I19=0,0,-+(G19-I19)/I19)</f>
        <v>0</v>
      </c>
      <c r="L19" s="313"/>
      <c r="M19" s="318"/>
    </row>
    <row r="20" spans="2:14" ht="12.75" customHeight="1">
      <c r="B20" s="316" t="s">
        <v>304</v>
      </c>
      <c r="G20" s="313"/>
      <c r="H20" s="313"/>
      <c r="I20" s="313"/>
      <c r="J20" s="313"/>
      <c r="K20" s="296"/>
      <c r="L20" s="313"/>
      <c r="M20" s="318"/>
    </row>
    <row r="21" spans="2:14" ht="12.75" customHeight="1">
      <c r="C21" s="310" t="s">
        <v>305</v>
      </c>
      <c r="G21" s="313">
        <v>0</v>
      </c>
      <c r="H21" s="313"/>
      <c r="I21" s="313">
        <v>0</v>
      </c>
      <c r="J21" s="313"/>
      <c r="K21" s="320">
        <f t="shared" ref="K21:K29" si="1">IF(I21=0,0,-(G21-I21)/I21)</f>
        <v>0</v>
      </c>
      <c r="L21" s="313"/>
      <c r="M21" s="318"/>
    </row>
    <row r="22" spans="2:14" ht="12.75" customHeight="1">
      <c r="C22" s="310" t="s">
        <v>95</v>
      </c>
      <c r="G22" s="319">
        <v>0</v>
      </c>
      <c r="H22" s="313"/>
      <c r="I22" s="313">
        <v>0</v>
      </c>
      <c r="J22" s="313"/>
      <c r="K22" s="320">
        <f t="shared" si="1"/>
        <v>0</v>
      </c>
      <c r="L22" s="313"/>
      <c r="M22" s="318"/>
    </row>
    <row r="23" spans="2:14" ht="12.75" customHeight="1">
      <c r="C23" s="310" t="s">
        <v>25</v>
      </c>
      <c r="G23" s="319">
        <v>0</v>
      </c>
      <c r="H23" s="313"/>
      <c r="I23" s="313">
        <v>0</v>
      </c>
      <c r="J23" s="313"/>
      <c r="K23" s="320">
        <f t="shared" si="1"/>
        <v>0</v>
      </c>
      <c r="L23" s="313"/>
      <c r="M23" s="318"/>
    </row>
    <row r="24" spans="2:14" ht="12.75" customHeight="1">
      <c r="C24" s="310" t="s">
        <v>306</v>
      </c>
      <c r="G24" s="319">
        <v>0</v>
      </c>
      <c r="H24" s="313"/>
      <c r="I24" s="313">
        <v>0</v>
      </c>
      <c r="J24" s="313"/>
      <c r="K24" s="320">
        <f t="shared" si="1"/>
        <v>0</v>
      </c>
      <c r="L24" s="313"/>
      <c r="M24" s="318"/>
    </row>
    <row r="25" spans="2:14" ht="12.75" customHeight="1">
      <c r="C25" s="310" t="s">
        <v>302</v>
      </c>
      <c r="G25" s="319">
        <v>0</v>
      </c>
      <c r="I25" s="313">
        <v>0</v>
      </c>
      <c r="J25" s="313"/>
      <c r="K25" s="320">
        <f t="shared" si="1"/>
        <v>0</v>
      </c>
      <c r="L25" s="313"/>
      <c r="M25" s="318"/>
    </row>
    <row r="26" spans="2:14" ht="12.75" customHeight="1">
      <c r="C26" s="310" t="s">
        <v>307</v>
      </c>
      <c r="G26" s="319">
        <v>0</v>
      </c>
      <c r="I26" s="313">
        <v>0</v>
      </c>
      <c r="J26" s="313"/>
      <c r="K26" s="320">
        <f t="shared" si="1"/>
        <v>0</v>
      </c>
      <c r="L26" s="313"/>
      <c r="M26" s="318"/>
    </row>
    <row r="27" spans="2:14" ht="12.75" customHeight="1">
      <c r="C27" s="310" t="s">
        <v>201</v>
      </c>
      <c r="G27" s="319">
        <v>0</v>
      </c>
      <c r="H27" s="313"/>
      <c r="I27" s="313">
        <v>0</v>
      </c>
      <c r="J27" s="313"/>
      <c r="K27" s="320">
        <f t="shared" si="1"/>
        <v>0</v>
      </c>
      <c r="L27" s="321"/>
      <c r="M27" s="318"/>
    </row>
    <row r="28" spans="2:14" ht="12.75" customHeight="1">
      <c r="C28" s="310" t="s">
        <v>303</v>
      </c>
      <c r="G28" s="319">
        <v>0</v>
      </c>
      <c r="H28" s="313"/>
      <c r="I28" s="313">
        <v>0</v>
      </c>
      <c r="J28" s="321"/>
      <c r="K28" s="320">
        <f t="shared" si="1"/>
        <v>0</v>
      </c>
      <c r="L28" s="321"/>
      <c r="M28" s="318"/>
      <c r="N28" s="306"/>
    </row>
    <row r="29" spans="2:14" ht="12.75" customHeight="1">
      <c r="C29" s="310" t="s">
        <v>308</v>
      </c>
      <c r="G29" s="319">
        <v>0</v>
      </c>
      <c r="H29" s="313"/>
      <c r="I29" s="313">
        <v>0</v>
      </c>
      <c r="J29" s="321"/>
      <c r="K29" s="320">
        <f t="shared" si="1"/>
        <v>0</v>
      </c>
      <c r="L29" s="321"/>
      <c r="M29" s="321"/>
    </row>
    <row r="30" spans="2:14" ht="7.5" customHeight="1">
      <c r="G30" s="319"/>
      <c r="H30" s="313"/>
      <c r="I30" s="313"/>
      <c r="J30" s="321"/>
      <c r="K30" s="296"/>
      <c r="L30" s="321"/>
      <c r="M30" s="318"/>
    </row>
    <row r="31" spans="2:14" ht="12.75" customHeight="1">
      <c r="C31" s="327"/>
      <c r="G31" s="325">
        <f>SUM(G21:G30)</f>
        <v>0</v>
      </c>
      <c r="H31" s="313"/>
      <c r="I31" s="325">
        <f>SUM(I21:I30)</f>
        <v>0</v>
      </c>
      <c r="J31" s="313"/>
      <c r="K31" s="326">
        <f>IF(I31=0,0,-+(G31-I31)/I31)</f>
        <v>0</v>
      </c>
      <c r="L31" s="321"/>
      <c r="M31" s="318"/>
    </row>
    <row r="32" spans="2:14" ht="15" customHeight="1">
      <c r="C32" s="327"/>
      <c r="G32" s="328"/>
      <c r="H32" s="313"/>
      <c r="I32" s="328"/>
      <c r="J32" s="313"/>
      <c r="K32" s="329"/>
      <c r="L32" s="321"/>
      <c r="M32" s="318"/>
    </row>
    <row r="33" spans="1:15" ht="12.75" customHeight="1">
      <c r="C33" s="327" t="s">
        <v>309</v>
      </c>
      <c r="G33" s="325">
        <f>+G31+G19</f>
        <v>0</v>
      </c>
      <c r="H33" s="313"/>
      <c r="I33" s="325">
        <f>+I31+I19</f>
        <v>0</v>
      </c>
      <c r="J33" s="313"/>
      <c r="K33" s="326">
        <f>IF(I33=0,0,-+(G33-I33)/I33)</f>
        <v>0</v>
      </c>
      <c r="L33" s="321"/>
      <c r="M33" s="318"/>
    </row>
    <row r="34" spans="1:15" ht="7.5" customHeight="1">
      <c r="C34" s="285"/>
      <c r="D34" s="285"/>
      <c r="E34" s="285"/>
      <c r="F34" s="285"/>
      <c r="H34" s="304"/>
      <c r="J34" s="285"/>
      <c r="L34" s="321"/>
      <c r="M34" s="318"/>
    </row>
    <row r="35" spans="1:15" ht="12.75" customHeight="1">
      <c r="A35" s="309" t="s">
        <v>310</v>
      </c>
      <c r="C35" s="285"/>
      <c r="D35" s="285"/>
      <c r="E35" s="293"/>
      <c r="F35" s="285"/>
      <c r="H35" s="304"/>
      <c r="J35" s="330"/>
      <c r="M35" s="318"/>
    </row>
    <row r="36" spans="1:15" ht="7.5" customHeight="1">
      <c r="A36" s="308"/>
      <c r="B36" s="309"/>
      <c r="C36" s="285"/>
      <c r="F36" s="297"/>
      <c r="G36" s="319"/>
      <c r="H36" s="313"/>
      <c r="I36" s="313"/>
      <c r="J36" s="331"/>
      <c r="M36" s="318"/>
    </row>
    <row r="37" spans="1:15" ht="12.75" customHeight="1">
      <c r="A37" s="311"/>
      <c r="C37" s="310" t="s">
        <v>311</v>
      </c>
      <c r="F37" s="297"/>
      <c r="G37" s="319">
        <v>0</v>
      </c>
      <c r="H37" s="313"/>
      <c r="I37" s="313">
        <v>0</v>
      </c>
      <c r="J37" s="297"/>
      <c r="K37" s="320">
        <f t="shared" ref="K37:K45" si="2">IF(I37=0,0,-(G37-I37)/I37)</f>
        <v>0</v>
      </c>
      <c r="M37" s="318"/>
      <c r="O37" s="332"/>
    </row>
    <row r="38" spans="1:15" ht="12.75" customHeight="1">
      <c r="A38" s="311"/>
      <c r="C38" s="310" t="s">
        <v>312</v>
      </c>
      <c r="F38" s="297"/>
      <c r="G38" s="319">
        <v>0</v>
      </c>
      <c r="H38" s="313"/>
      <c r="I38" s="313">
        <v>0</v>
      </c>
      <c r="J38" s="297"/>
      <c r="K38" s="320">
        <f t="shared" si="2"/>
        <v>0</v>
      </c>
      <c r="M38" s="318"/>
    </row>
    <row r="39" spans="1:15" ht="12.75" customHeight="1">
      <c r="A39" s="311"/>
      <c r="C39" s="310" t="s">
        <v>313</v>
      </c>
      <c r="F39" s="297"/>
      <c r="G39" s="319">
        <v>0</v>
      </c>
      <c r="H39" s="313"/>
      <c r="I39" s="313">
        <v>0</v>
      </c>
      <c r="J39" s="297"/>
      <c r="K39" s="320">
        <f t="shared" si="2"/>
        <v>0</v>
      </c>
      <c r="M39" s="318"/>
    </row>
    <row r="40" spans="1:15" ht="12.75" customHeight="1">
      <c r="A40" s="311"/>
      <c r="C40" s="310" t="s">
        <v>314</v>
      </c>
      <c r="F40" s="297"/>
      <c r="G40" s="319">
        <v>0</v>
      </c>
      <c r="H40" s="333"/>
      <c r="I40" s="313">
        <v>0</v>
      </c>
      <c r="J40" s="297"/>
      <c r="K40" s="320">
        <f t="shared" si="2"/>
        <v>0</v>
      </c>
      <c r="M40" s="318"/>
    </row>
    <row r="41" spans="1:15" ht="12.75" customHeight="1">
      <c r="A41" s="311"/>
      <c r="C41" s="310" t="s">
        <v>315</v>
      </c>
      <c r="F41" s="297"/>
      <c r="G41" s="319">
        <v>0</v>
      </c>
      <c r="H41" s="333"/>
      <c r="I41" s="313">
        <v>0</v>
      </c>
      <c r="J41" s="297"/>
      <c r="K41" s="320">
        <f t="shared" si="2"/>
        <v>0</v>
      </c>
      <c r="M41" s="318"/>
    </row>
    <row r="42" spans="1:15" ht="12.75" customHeight="1">
      <c r="A42" s="311"/>
      <c r="C42" s="310" t="s">
        <v>316</v>
      </c>
      <c r="F42" s="297"/>
      <c r="G42" s="319">
        <v>0</v>
      </c>
      <c r="H42" s="333"/>
      <c r="I42" s="313">
        <v>0</v>
      </c>
      <c r="J42" s="297"/>
      <c r="K42" s="320">
        <f t="shared" si="2"/>
        <v>0</v>
      </c>
      <c r="M42" s="318"/>
    </row>
    <row r="43" spans="1:15" ht="12.75" customHeight="1">
      <c r="A43" s="311"/>
      <c r="C43" s="310" t="s">
        <v>317</v>
      </c>
      <c r="F43" s="297"/>
      <c r="G43" s="319">
        <v>0</v>
      </c>
      <c r="H43" s="333"/>
      <c r="I43" s="313">
        <v>0</v>
      </c>
      <c r="J43" s="297"/>
      <c r="K43" s="320">
        <f t="shared" si="2"/>
        <v>0</v>
      </c>
      <c r="M43" s="318"/>
    </row>
    <row r="44" spans="1:15" ht="12.75" customHeight="1">
      <c r="A44" s="311"/>
      <c r="C44" s="310" t="s">
        <v>318</v>
      </c>
      <c r="F44" s="297"/>
      <c r="G44" s="319">
        <v>0</v>
      </c>
      <c r="H44" s="333"/>
      <c r="I44" s="313">
        <v>0</v>
      </c>
      <c r="J44" s="334"/>
      <c r="K44" s="320">
        <f t="shared" si="2"/>
        <v>0</v>
      </c>
      <c r="M44" s="318"/>
    </row>
    <row r="45" spans="1:15" ht="12.75" customHeight="1">
      <c r="A45" s="311"/>
      <c r="C45" s="310" t="s">
        <v>319</v>
      </c>
      <c r="F45" s="297"/>
      <c r="G45" s="319">
        <v>0</v>
      </c>
      <c r="H45" s="295"/>
      <c r="I45" s="313">
        <v>0</v>
      </c>
      <c r="J45" s="334"/>
      <c r="K45" s="320">
        <f t="shared" si="2"/>
        <v>0</v>
      </c>
      <c r="M45" s="318"/>
    </row>
    <row r="46" spans="1:15" ht="12.75" customHeight="1">
      <c r="A46" s="311"/>
      <c r="F46" s="285"/>
      <c r="G46" s="335"/>
      <c r="H46" s="313"/>
      <c r="I46" s="336"/>
      <c r="J46" s="337"/>
      <c r="K46" s="338"/>
      <c r="M46" s="318"/>
    </row>
    <row r="47" spans="1:15" ht="6" customHeight="1">
      <c r="A47" s="311"/>
      <c r="F47" s="297"/>
      <c r="G47" s="339"/>
      <c r="H47" s="295"/>
      <c r="I47" s="312"/>
      <c r="J47" s="334"/>
      <c r="M47" s="318"/>
    </row>
    <row r="48" spans="1:15" ht="12.75" customHeight="1">
      <c r="A48" s="311"/>
      <c r="C48" s="310" t="s">
        <v>320</v>
      </c>
      <c r="F48" s="297"/>
      <c r="G48" s="319">
        <v>0</v>
      </c>
      <c r="H48" s="333"/>
      <c r="I48" s="313">
        <v>0</v>
      </c>
      <c r="J48" s="334"/>
      <c r="K48" s="320">
        <f>IF(I48=0,0,-(G48-I48)/I48)</f>
        <v>0</v>
      </c>
      <c r="M48" s="318"/>
    </row>
    <row r="49" spans="1:14" ht="13.5" customHeight="1">
      <c r="A49" s="311"/>
      <c r="B49" s="285"/>
      <c r="C49" s="285"/>
      <c r="D49" s="285"/>
      <c r="F49" s="297"/>
      <c r="G49" s="333"/>
      <c r="H49" s="333"/>
      <c r="I49" s="333"/>
      <c r="J49" s="334"/>
      <c r="M49" s="318"/>
      <c r="N49" s="306"/>
    </row>
    <row r="50" spans="1:14" ht="12.75" customHeight="1">
      <c r="A50" s="311"/>
      <c r="C50" s="340" t="s">
        <v>321</v>
      </c>
      <c r="F50" s="285"/>
      <c r="G50" s="325">
        <f>SUM(G37:G48)</f>
        <v>0</v>
      </c>
      <c r="H50" s="304"/>
      <c r="I50" s="325">
        <f>SUM(I37:I48)</f>
        <v>0</v>
      </c>
      <c r="J50" s="334"/>
      <c r="K50" s="326">
        <f>IF(I50=0,0,-+(G50-I50)/I50)</f>
        <v>0</v>
      </c>
      <c r="M50" s="318"/>
      <c r="N50" s="306"/>
    </row>
    <row r="51" spans="1:14" ht="8.25" customHeight="1">
      <c r="A51" s="311"/>
      <c r="F51" s="297"/>
      <c r="G51" s="333"/>
      <c r="H51" s="333"/>
      <c r="I51" s="333"/>
      <c r="J51" s="334"/>
      <c r="M51" s="318"/>
      <c r="N51" s="306"/>
    </row>
    <row r="52" spans="1:14" ht="12.75" customHeight="1">
      <c r="A52" s="341" t="s">
        <v>322</v>
      </c>
      <c r="B52" s="285"/>
      <c r="C52" s="342"/>
      <c r="D52" s="285"/>
      <c r="F52" s="297"/>
      <c r="G52" s="333"/>
      <c r="H52" s="333"/>
      <c r="I52" s="333"/>
      <c r="J52" s="334"/>
      <c r="M52" s="318"/>
      <c r="N52" s="306"/>
    </row>
    <row r="53" spans="1:14" ht="6" customHeight="1">
      <c r="A53" s="285"/>
      <c r="C53" s="285"/>
      <c r="D53" s="285"/>
      <c r="F53" s="297"/>
      <c r="G53" s="333"/>
      <c r="H53" s="333"/>
      <c r="I53" s="333"/>
      <c r="J53" s="334"/>
      <c r="M53" s="318"/>
      <c r="N53" s="306"/>
    </row>
    <row r="54" spans="1:14" ht="12.75" customHeight="1">
      <c r="A54" s="311"/>
      <c r="B54" s="316" t="s">
        <v>323</v>
      </c>
      <c r="F54" s="297"/>
      <c r="G54" s="333"/>
      <c r="H54" s="333"/>
      <c r="I54" s="333"/>
      <c r="J54" s="334"/>
      <c r="M54" s="318"/>
      <c r="N54" s="306"/>
    </row>
    <row r="55" spans="1:14" ht="12.75" customHeight="1">
      <c r="A55" s="285"/>
      <c r="C55" s="310" t="s">
        <v>179</v>
      </c>
      <c r="F55" s="297"/>
      <c r="G55" s="313">
        <v>0</v>
      </c>
      <c r="H55" s="333"/>
      <c r="I55" s="313">
        <v>0</v>
      </c>
      <c r="J55" s="331"/>
      <c r="K55" s="320">
        <f>IF(I55=0,0,-(G55-I55)/I55)</f>
        <v>0</v>
      </c>
      <c r="M55" s="318"/>
      <c r="N55" s="306"/>
    </row>
    <row r="56" spans="1:14" ht="12.75" customHeight="1">
      <c r="A56" s="285"/>
      <c r="C56" s="310" t="s">
        <v>324</v>
      </c>
      <c r="F56" s="294"/>
      <c r="G56" s="319">
        <v>0</v>
      </c>
      <c r="H56" s="295"/>
      <c r="I56" s="313">
        <v>0</v>
      </c>
      <c r="J56" s="343"/>
      <c r="K56" s="320">
        <f>IF(I56=0,0,-(G56-I56)/I56)</f>
        <v>0</v>
      </c>
      <c r="L56" s="306"/>
      <c r="M56" s="318"/>
      <c r="N56" s="306"/>
    </row>
    <row r="57" spans="1:14" ht="12.75" customHeight="1">
      <c r="A57" s="311"/>
      <c r="C57" s="310" t="s">
        <v>325</v>
      </c>
      <c r="F57" s="297"/>
      <c r="G57" s="313">
        <v>0</v>
      </c>
      <c r="H57" s="333"/>
      <c r="I57" s="313">
        <v>0</v>
      </c>
      <c r="J57" s="331"/>
      <c r="K57" s="320">
        <f>IF(I57=0,0,-(G57-I57)/I57)</f>
        <v>0</v>
      </c>
      <c r="M57" s="318"/>
    </row>
    <row r="58" spans="1:14" ht="12.75" customHeight="1">
      <c r="A58" s="311"/>
      <c r="F58" s="297"/>
      <c r="G58" s="333"/>
      <c r="H58" s="333"/>
      <c r="I58" s="333"/>
      <c r="J58" s="331"/>
      <c r="M58" s="318"/>
    </row>
    <row r="59" spans="1:14" ht="12.75" customHeight="1">
      <c r="A59" s="285"/>
      <c r="B59" s="285"/>
      <c r="F59" s="294"/>
      <c r="G59" s="325">
        <f>SUM(G55:G58)</f>
        <v>0</v>
      </c>
      <c r="H59" s="313"/>
      <c r="I59" s="325">
        <f>SUM(I55:I58)</f>
        <v>0</v>
      </c>
      <c r="J59" s="313"/>
      <c r="K59" s="326">
        <f>IF(I59=0,0,-+(G59-I59)/I59)</f>
        <v>0</v>
      </c>
      <c r="M59" s="318"/>
    </row>
    <row r="60" spans="1:14" ht="12.75" customHeight="1">
      <c r="A60" s="311"/>
      <c r="B60" s="316" t="s">
        <v>326</v>
      </c>
      <c r="F60" s="294"/>
      <c r="G60" s="319"/>
      <c r="H60" s="295"/>
      <c r="I60" s="313"/>
      <c r="J60" s="331"/>
      <c r="K60" s="296"/>
      <c r="M60" s="318"/>
    </row>
    <row r="61" spans="1:14" ht="12.75" customHeight="1">
      <c r="A61" s="311"/>
      <c r="B61" s="285"/>
      <c r="C61" s="310" t="s">
        <v>40</v>
      </c>
      <c r="F61" s="294"/>
      <c r="G61" s="319">
        <v>0</v>
      </c>
      <c r="H61" s="295"/>
      <c r="I61" s="313">
        <v>0</v>
      </c>
      <c r="J61" s="331"/>
      <c r="K61" s="320">
        <f t="shared" ref="K61:K68" si="3">IF(I61=0,0,-(G61-I61)/I61)</f>
        <v>0</v>
      </c>
      <c r="M61" s="318"/>
    </row>
    <row r="62" spans="1:14" ht="12.75" customHeight="1">
      <c r="A62" s="311"/>
      <c r="C62" s="344" t="s">
        <v>327</v>
      </c>
      <c r="D62" s="344"/>
      <c r="E62" s="294"/>
      <c r="F62" s="294"/>
      <c r="G62" s="319">
        <v>0</v>
      </c>
      <c r="I62" s="313">
        <v>0</v>
      </c>
      <c r="J62" s="331"/>
      <c r="K62" s="320">
        <f t="shared" si="3"/>
        <v>0</v>
      </c>
      <c r="M62" s="318"/>
    </row>
    <row r="63" spans="1:14" ht="12.75" customHeight="1">
      <c r="A63" s="311"/>
      <c r="C63" s="310" t="s">
        <v>306</v>
      </c>
      <c r="D63" s="344"/>
      <c r="E63" s="294"/>
      <c r="F63" s="297"/>
      <c r="G63" s="319">
        <v>0</v>
      </c>
      <c r="H63" s="333"/>
      <c r="I63" s="313">
        <v>0</v>
      </c>
      <c r="J63" s="331"/>
      <c r="K63" s="320">
        <f t="shared" si="3"/>
        <v>0</v>
      </c>
      <c r="M63" s="318"/>
    </row>
    <row r="64" spans="1:14" ht="12.75" customHeight="1">
      <c r="A64" s="311"/>
      <c r="C64" s="310" t="s">
        <v>302</v>
      </c>
      <c r="D64" s="344"/>
      <c r="E64" s="294"/>
      <c r="F64" s="297"/>
      <c r="G64" s="319">
        <v>0</v>
      </c>
      <c r="H64" s="333"/>
      <c r="I64" s="313">
        <v>0</v>
      </c>
      <c r="J64" s="331"/>
      <c r="K64" s="320">
        <f t="shared" si="3"/>
        <v>0</v>
      </c>
      <c r="M64" s="318"/>
    </row>
    <row r="65" spans="1:15" ht="12.75" customHeight="1">
      <c r="A65" s="311"/>
      <c r="C65" s="310" t="s">
        <v>324</v>
      </c>
      <c r="D65" s="344"/>
      <c r="E65" s="294"/>
      <c r="F65" s="297"/>
      <c r="G65" s="319">
        <v>0</v>
      </c>
      <c r="H65" s="333"/>
      <c r="I65" s="313">
        <v>0</v>
      </c>
      <c r="J65" s="331"/>
      <c r="K65" s="320">
        <f t="shared" si="3"/>
        <v>0</v>
      </c>
      <c r="M65" s="318"/>
    </row>
    <row r="66" spans="1:15" ht="12.75" customHeight="1">
      <c r="A66" s="308"/>
      <c r="B66" s="285"/>
      <c r="C66" s="310" t="s">
        <v>201</v>
      </c>
      <c r="F66" s="285"/>
      <c r="G66" s="313">
        <v>0</v>
      </c>
      <c r="H66" s="304"/>
      <c r="I66" s="313">
        <v>0</v>
      </c>
      <c r="J66" s="334"/>
      <c r="K66" s="320">
        <f t="shared" si="3"/>
        <v>0</v>
      </c>
      <c r="M66" s="318"/>
    </row>
    <row r="67" spans="1:15" ht="12.75" customHeight="1">
      <c r="A67" s="308"/>
      <c r="C67" s="310" t="s">
        <v>325</v>
      </c>
      <c r="F67" s="297"/>
      <c r="G67" s="313">
        <v>0</v>
      </c>
      <c r="H67" s="333"/>
      <c r="I67" s="313">
        <v>0</v>
      </c>
      <c r="J67" s="297"/>
      <c r="K67" s="320">
        <f t="shared" si="3"/>
        <v>0</v>
      </c>
      <c r="M67" s="324"/>
    </row>
    <row r="68" spans="1:15" ht="12.75" customHeight="1">
      <c r="A68" s="311"/>
      <c r="C68" s="310" t="s">
        <v>328</v>
      </c>
      <c r="D68" s="285"/>
      <c r="E68" s="293"/>
      <c r="F68" s="297"/>
      <c r="G68" s="313">
        <v>0</v>
      </c>
      <c r="H68" s="295"/>
      <c r="I68" s="313">
        <v>0</v>
      </c>
      <c r="J68" s="297"/>
      <c r="K68" s="320">
        <f t="shared" si="3"/>
        <v>0</v>
      </c>
    </row>
    <row r="69" spans="1:15" ht="12.75" customHeight="1">
      <c r="A69" s="311"/>
      <c r="F69" s="297"/>
      <c r="G69" s="295"/>
      <c r="H69" s="295"/>
      <c r="I69" s="295"/>
      <c r="J69" s="297"/>
      <c r="K69" s="296"/>
    </row>
    <row r="70" spans="1:15" ht="12.75" customHeight="1">
      <c r="A70" s="311"/>
      <c r="C70" s="316"/>
      <c r="D70" s="285"/>
      <c r="E70" s="293"/>
      <c r="F70" s="297"/>
      <c r="G70" s="325">
        <f>SUM(G61:G69)</f>
        <v>0</v>
      </c>
      <c r="H70" s="304"/>
      <c r="I70" s="325">
        <f>SUM(I61:I69)</f>
        <v>0</v>
      </c>
      <c r="J70" s="334"/>
      <c r="K70" s="326">
        <f>IF(I70=0,0,-+(G70-I70)/I70)</f>
        <v>0</v>
      </c>
      <c r="M70" s="345"/>
    </row>
    <row r="71" spans="1:15" ht="12.75" customHeight="1">
      <c r="A71" s="311"/>
      <c r="D71" s="285"/>
      <c r="E71" s="293"/>
      <c r="F71" s="297"/>
      <c r="G71" s="333"/>
      <c r="H71" s="333"/>
      <c r="I71" s="333"/>
      <c r="J71" s="334"/>
      <c r="M71" s="345"/>
    </row>
    <row r="72" spans="1:15" ht="12.75" customHeight="1">
      <c r="A72" s="311"/>
      <c r="C72" s="316" t="s">
        <v>329</v>
      </c>
      <c r="D72" s="285"/>
      <c r="E72" s="293"/>
      <c r="F72" s="297"/>
      <c r="G72" s="325">
        <f>+G59+G70</f>
        <v>0</v>
      </c>
      <c r="H72" s="304"/>
      <c r="I72" s="325">
        <f>+I59+I70</f>
        <v>0</v>
      </c>
      <c r="J72" s="334"/>
      <c r="K72" s="326">
        <f>IF(I72=0,0,-+(G72-I72)/I72)</f>
        <v>0</v>
      </c>
      <c r="M72" s="345"/>
    </row>
    <row r="73" spans="1:15" ht="12.75" customHeight="1">
      <c r="A73" s="311"/>
      <c r="D73" s="285"/>
      <c r="E73" s="293"/>
      <c r="F73" s="297"/>
      <c r="G73" s="333"/>
      <c r="H73" s="333"/>
      <c r="I73" s="333"/>
      <c r="J73" s="334"/>
      <c r="M73" s="345"/>
    </row>
    <row r="74" spans="1:15" ht="12.75" customHeight="1">
      <c r="A74" s="311"/>
      <c r="C74" s="316" t="s">
        <v>330</v>
      </c>
      <c r="F74" s="297"/>
      <c r="G74" s="325">
        <f>+G72+G50</f>
        <v>0</v>
      </c>
      <c r="H74" s="346"/>
      <c r="I74" s="325">
        <f>+I72+I50</f>
        <v>0</v>
      </c>
      <c r="J74" s="334"/>
      <c r="K74" s="326">
        <f>IF(I74=0,0,-+(G74-I74)/I74)</f>
        <v>0</v>
      </c>
      <c r="M74" s="308"/>
    </row>
    <row r="75" spans="1:15" ht="18" customHeight="1">
      <c r="B75" s="316"/>
      <c r="C75" s="285"/>
      <c r="D75" s="285"/>
      <c r="E75" s="285"/>
      <c r="F75" s="285"/>
      <c r="G75" s="305"/>
      <c r="H75" s="313"/>
      <c r="I75" s="313"/>
      <c r="J75" s="347"/>
      <c r="K75" s="348"/>
      <c r="L75" s="321"/>
      <c r="M75" s="308"/>
    </row>
    <row r="76" spans="1:15" ht="12.75" customHeight="1">
      <c r="A76" s="285"/>
      <c r="C76" s="671" t="s">
        <v>71</v>
      </c>
      <c r="D76" s="191"/>
      <c r="F76" s="191"/>
      <c r="G76" s="191">
        <f>+G33-G75</f>
        <v>0</v>
      </c>
      <c r="H76" s="191"/>
      <c r="I76" s="191">
        <f>+I33-I75</f>
        <v>0</v>
      </c>
      <c r="J76" s="347"/>
      <c r="K76" s="296"/>
      <c r="L76" s="321"/>
      <c r="M76" s="308"/>
      <c r="N76" s="306"/>
      <c r="O76" s="306"/>
    </row>
    <row r="77" spans="1:15" ht="12.75" customHeight="1">
      <c r="A77" s="285"/>
      <c r="C77" s="285"/>
      <c r="D77" s="285"/>
      <c r="E77" s="285"/>
      <c r="F77" s="285"/>
      <c r="G77" s="305"/>
      <c r="H77" s="313"/>
      <c r="I77" s="313"/>
      <c r="J77" s="347"/>
      <c r="K77" s="296"/>
      <c r="L77" s="318"/>
      <c r="M77" s="308"/>
      <c r="N77" s="306"/>
      <c r="O77" s="306"/>
    </row>
    <row r="78" spans="1:15" ht="12.75" customHeight="1">
      <c r="A78" s="285"/>
      <c r="B78" s="285"/>
      <c r="C78" s="285"/>
      <c r="D78" s="285"/>
      <c r="E78" s="285"/>
      <c r="G78" s="305"/>
      <c r="I78" s="305"/>
      <c r="J78" s="347"/>
      <c r="K78" s="296"/>
      <c r="L78" s="318"/>
      <c r="M78" s="308"/>
      <c r="N78" s="306"/>
      <c r="O78" s="306"/>
    </row>
    <row r="79" spans="1:15">
      <c r="B79" s="285"/>
      <c r="C79" s="285"/>
      <c r="D79" s="285"/>
      <c r="G79" s="305"/>
      <c r="I79" s="313"/>
      <c r="J79" s="347"/>
      <c r="K79" s="296"/>
      <c r="L79" s="313"/>
      <c r="M79" s="308"/>
      <c r="N79" s="306"/>
      <c r="O79" s="306"/>
    </row>
    <row r="80" spans="1:15">
      <c r="B80" s="285"/>
      <c r="C80" s="285"/>
      <c r="D80" s="285"/>
      <c r="G80" s="305"/>
      <c r="I80" s="313"/>
      <c r="J80" s="347"/>
      <c r="K80" s="296"/>
      <c r="M80" s="308"/>
      <c r="N80" s="306"/>
      <c r="O80" s="306"/>
    </row>
    <row r="81" spans="2:15">
      <c r="B81" s="285"/>
      <c r="C81" s="285"/>
      <c r="D81" s="285"/>
      <c r="G81" s="305"/>
      <c r="I81" s="313"/>
      <c r="J81" s="347"/>
      <c r="K81" s="296"/>
      <c r="M81" s="308"/>
      <c r="N81" s="306"/>
      <c r="O81" s="306"/>
    </row>
    <row r="82" spans="2:15">
      <c r="B82" s="285"/>
      <c r="C82" s="285"/>
      <c r="D82" s="285"/>
      <c r="G82" s="305"/>
      <c r="I82" s="313"/>
      <c r="J82" s="347"/>
      <c r="K82" s="296"/>
      <c r="M82" s="308"/>
      <c r="N82" s="306"/>
      <c r="O82" s="306"/>
    </row>
    <row r="83" spans="2:15">
      <c r="B83" s="285"/>
      <c r="C83" s="285"/>
      <c r="D83" s="285"/>
      <c r="G83" s="305"/>
      <c r="I83" s="313"/>
      <c r="J83" s="347"/>
      <c r="K83" s="296"/>
      <c r="M83" s="308"/>
      <c r="N83" s="306"/>
      <c r="O83" s="306"/>
    </row>
    <row r="84" spans="2:15">
      <c r="B84" s="285"/>
      <c r="C84" s="285"/>
      <c r="D84" s="285"/>
      <c r="G84" s="305"/>
      <c r="I84" s="313"/>
      <c r="J84" s="347"/>
      <c r="K84" s="296"/>
      <c r="M84" s="308"/>
      <c r="N84" s="306"/>
      <c r="O84" s="306"/>
    </row>
    <row r="85" spans="2:15">
      <c r="B85" s="285"/>
      <c r="C85" s="285"/>
      <c r="D85" s="285"/>
      <c r="G85" s="305"/>
      <c r="I85" s="313"/>
      <c r="J85" s="347"/>
      <c r="K85" s="296"/>
      <c r="M85" s="308"/>
      <c r="N85" s="306"/>
      <c r="O85" s="306"/>
    </row>
    <row r="86" spans="2:15">
      <c r="B86" s="285"/>
      <c r="C86" s="285"/>
      <c r="D86" s="285"/>
      <c r="G86" s="305"/>
      <c r="I86" s="313"/>
      <c r="J86" s="347"/>
      <c r="K86" s="296"/>
      <c r="M86" s="308"/>
      <c r="N86" s="306"/>
      <c r="O86" s="306"/>
    </row>
    <row r="87" spans="2:15">
      <c r="B87" s="285"/>
      <c r="C87" s="285"/>
      <c r="D87" s="285"/>
      <c r="G87" s="305"/>
      <c r="I87" s="313"/>
      <c r="J87" s="347"/>
      <c r="K87" s="296"/>
      <c r="M87" s="308"/>
      <c r="N87" s="306"/>
      <c r="O87" s="306"/>
    </row>
    <row r="88" spans="2:15">
      <c r="B88" s="285"/>
      <c r="C88" s="285"/>
      <c r="D88" s="285"/>
      <c r="G88" s="305"/>
      <c r="I88" s="313"/>
      <c r="J88" s="347"/>
      <c r="K88" s="296"/>
      <c r="M88" s="308"/>
      <c r="N88" s="306"/>
      <c r="O88" s="306"/>
    </row>
    <row r="89" spans="2:15">
      <c r="B89" s="285"/>
      <c r="C89" s="285"/>
      <c r="D89" s="285"/>
      <c r="G89" s="305"/>
      <c r="I89" s="313"/>
      <c r="J89" s="347"/>
      <c r="K89" s="296"/>
      <c r="M89" s="308"/>
      <c r="N89" s="306"/>
      <c r="O89" s="306"/>
    </row>
    <row r="90" spans="2:15">
      <c r="B90" s="285"/>
      <c r="C90" s="285"/>
      <c r="D90" s="285"/>
      <c r="G90" s="305"/>
      <c r="I90" s="313"/>
      <c r="J90" s="347"/>
      <c r="K90" s="296"/>
      <c r="M90" s="308"/>
      <c r="N90" s="306"/>
      <c r="O90" s="306"/>
    </row>
    <row r="91" spans="2:15">
      <c r="B91" s="285"/>
      <c r="C91" s="285"/>
      <c r="D91" s="285"/>
      <c r="G91" s="305"/>
      <c r="I91" s="313"/>
      <c r="J91" s="347"/>
      <c r="K91" s="296"/>
      <c r="M91" s="308"/>
      <c r="N91" s="306"/>
      <c r="O91" s="306"/>
    </row>
    <row r="92" spans="2:15">
      <c r="B92" s="285"/>
      <c r="C92" s="285"/>
      <c r="D92" s="285"/>
      <c r="G92" s="305"/>
      <c r="I92" s="313"/>
      <c r="J92" s="347"/>
      <c r="K92" s="296"/>
      <c r="M92" s="308"/>
      <c r="N92" s="306"/>
      <c r="O92" s="306"/>
    </row>
    <row r="93" spans="2:15">
      <c r="B93" s="285"/>
      <c r="C93" s="285"/>
      <c r="D93" s="285"/>
      <c r="G93" s="305"/>
      <c r="I93" s="313"/>
      <c r="J93" s="347"/>
      <c r="K93" s="296"/>
      <c r="M93" s="308"/>
      <c r="N93" s="306"/>
      <c r="O93" s="306"/>
    </row>
    <row r="94" spans="2:15">
      <c r="B94" s="285"/>
      <c r="C94" s="285"/>
      <c r="D94" s="285"/>
      <c r="G94" s="305"/>
      <c r="I94" s="313"/>
      <c r="J94" s="347"/>
      <c r="K94" s="296"/>
      <c r="M94" s="308"/>
      <c r="N94" s="306"/>
      <c r="O94" s="306"/>
    </row>
    <row r="95" spans="2:15">
      <c r="B95" s="285"/>
      <c r="C95" s="285"/>
      <c r="D95" s="285"/>
      <c r="G95" s="305"/>
      <c r="I95" s="313"/>
      <c r="J95" s="347"/>
      <c r="K95" s="296"/>
      <c r="M95" s="308"/>
      <c r="N95" s="306"/>
      <c r="O95" s="306"/>
    </row>
    <row r="96" spans="2:15">
      <c r="B96" s="285"/>
      <c r="C96" s="285"/>
      <c r="D96" s="285"/>
      <c r="G96" s="305"/>
      <c r="I96" s="313"/>
      <c r="J96" s="347"/>
      <c r="K96" s="296"/>
      <c r="M96" s="308"/>
      <c r="N96" s="306"/>
      <c r="O96" s="306"/>
    </row>
    <row r="97" spans="2:15">
      <c r="B97" s="285"/>
      <c r="C97" s="285"/>
      <c r="D97" s="285"/>
      <c r="G97" s="305"/>
      <c r="I97" s="313"/>
      <c r="J97" s="347"/>
      <c r="K97" s="296"/>
      <c r="M97" s="308"/>
      <c r="N97" s="306"/>
      <c r="O97" s="306"/>
    </row>
    <row r="98" spans="2:15">
      <c r="B98" s="285"/>
      <c r="C98" s="285"/>
      <c r="D98" s="285"/>
      <c r="G98" s="305"/>
      <c r="I98" s="313"/>
      <c r="J98" s="347"/>
      <c r="K98" s="296"/>
      <c r="M98" s="308"/>
      <c r="N98" s="306"/>
      <c r="O98" s="306"/>
    </row>
    <row r="99" spans="2:15">
      <c r="B99" s="285"/>
      <c r="C99" s="285"/>
      <c r="D99" s="285"/>
      <c r="G99" s="305"/>
      <c r="I99" s="313"/>
      <c r="J99" s="347"/>
      <c r="K99" s="296"/>
      <c r="M99" s="308"/>
      <c r="N99" s="306"/>
      <c r="O99" s="306"/>
    </row>
    <row r="100" spans="2:15">
      <c r="B100" s="285"/>
      <c r="C100" s="285"/>
      <c r="D100" s="285"/>
      <c r="G100" s="305"/>
      <c r="I100" s="313"/>
      <c r="J100" s="347"/>
      <c r="K100" s="296"/>
      <c r="M100" s="308"/>
      <c r="N100" s="306"/>
      <c r="O100" s="306"/>
    </row>
    <row r="101" spans="2:15">
      <c r="B101" s="285"/>
      <c r="C101" s="285"/>
      <c r="D101" s="285"/>
      <c r="G101" s="305"/>
      <c r="I101" s="313"/>
      <c r="J101" s="347"/>
      <c r="K101" s="296"/>
      <c r="M101" s="308"/>
      <c r="N101" s="306"/>
      <c r="O101" s="306"/>
    </row>
    <row r="102" spans="2:15">
      <c r="B102" s="285"/>
      <c r="C102" s="285"/>
      <c r="D102" s="285"/>
      <c r="G102" s="305"/>
      <c r="I102" s="313"/>
      <c r="J102" s="347"/>
      <c r="K102" s="296"/>
      <c r="M102" s="308"/>
      <c r="N102" s="306"/>
      <c r="O102" s="306"/>
    </row>
    <row r="103" spans="2:15">
      <c r="B103" s="285"/>
      <c r="C103" s="285"/>
      <c r="D103" s="285"/>
      <c r="G103" s="305"/>
      <c r="I103" s="313"/>
      <c r="J103" s="347"/>
      <c r="K103" s="296"/>
      <c r="M103" s="308"/>
      <c r="N103" s="306"/>
      <c r="O103" s="306"/>
    </row>
    <row r="104" spans="2:15">
      <c r="B104" s="285"/>
      <c r="C104" s="285"/>
      <c r="D104" s="285"/>
      <c r="G104" s="305"/>
      <c r="I104" s="313"/>
      <c r="J104" s="347"/>
      <c r="K104" s="296"/>
      <c r="M104" s="308"/>
      <c r="N104" s="306"/>
      <c r="O104" s="306"/>
    </row>
    <row r="105" spans="2:15">
      <c r="B105" s="285"/>
      <c r="C105" s="285"/>
      <c r="D105" s="285"/>
      <c r="G105" s="305"/>
      <c r="I105" s="313"/>
      <c r="J105" s="347"/>
      <c r="K105" s="296"/>
      <c r="M105" s="308"/>
      <c r="N105" s="306"/>
      <c r="O105" s="306"/>
    </row>
    <row r="106" spans="2:15">
      <c r="B106" s="285"/>
      <c r="C106" s="285"/>
      <c r="D106" s="285"/>
      <c r="G106" s="305"/>
      <c r="I106" s="313"/>
      <c r="J106" s="347"/>
      <c r="K106" s="296"/>
      <c r="M106" s="308"/>
      <c r="N106" s="306"/>
      <c r="O106" s="306"/>
    </row>
    <row r="107" spans="2:15">
      <c r="B107" s="285"/>
      <c r="C107" s="285"/>
      <c r="D107" s="285"/>
      <c r="G107" s="305"/>
      <c r="I107" s="313"/>
      <c r="J107" s="347"/>
      <c r="K107" s="296"/>
      <c r="M107" s="308"/>
      <c r="N107" s="306"/>
      <c r="O107" s="306"/>
    </row>
    <row r="108" spans="2:15">
      <c r="B108" s="285"/>
      <c r="C108" s="285"/>
      <c r="D108" s="285"/>
      <c r="G108" s="305"/>
      <c r="I108" s="313"/>
      <c r="J108" s="347"/>
      <c r="K108" s="296"/>
      <c r="M108" s="308"/>
      <c r="N108" s="306"/>
      <c r="O108" s="306"/>
    </row>
    <row r="109" spans="2:15">
      <c r="B109" s="285"/>
      <c r="C109" s="285"/>
      <c r="D109" s="285"/>
      <c r="G109" s="305"/>
      <c r="I109" s="313"/>
      <c r="J109" s="347"/>
      <c r="K109" s="296"/>
      <c r="M109" s="308"/>
      <c r="N109" s="306"/>
      <c r="O109" s="306"/>
    </row>
    <row r="110" spans="2:15">
      <c r="B110" s="285"/>
      <c r="C110" s="285"/>
      <c r="D110" s="285"/>
      <c r="G110" s="305"/>
      <c r="I110" s="313"/>
      <c r="J110" s="347"/>
      <c r="K110" s="296"/>
      <c r="M110" s="308"/>
      <c r="N110" s="306"/>
      <c r="O110" s="306"/>
    </row>
    <row r="111" spans="2:15">
      <c r="B111" s="285"/>
      <c r="C111" s="285"/>
      <c r="D111" s="285"/>
      <c r="G111" s="305"/>
      <c r="I111" s="313"/>
      <c r="J111" s="347"/>
      <c r="K111" s="296"/>
      <c r="M111" s="308"/>
      <c r="N111" s="306"/>
      <c r="O111" s="306"/>
    </row>
    <row r="112" spans="2:15">
      <c r="B112" s="285"/>
      <c r="C112" s="285"/>
      <c r="D112" s="285"/>
      <c r="G112" s="305"/>
      <c r="I112" s="313"/>
      <c r="J112" s="347"/>
      <c r="K112" s="296"/>
      <c r="M112" s="308"/>
      <c r="N112" s="306"/>
      <c r="O112" s="306"/>
    </row>
    <row r="113" spans="2:15">
      <c r="B113" s="285"/>
      <c r="C113" s="285"/>
      <c r="D113" s="285"/>
      <c r="G113" s="305"/>
      <c r="I113" s="313"/>
      <c r="J113" s="347"/>
      <c r="K113" s="296"/>
      <c r="M113" s="308"/>
      <c r="N113" s="306"/>
      <c r="O113" s="306"/>
    </row>
    <row r="114" spans="2:15">
      <c r="B114" s="285"/>
      <c r="C114" s="285"/>
      <c r="D114" s="285"/>
      <c r="G114" s="305"/>
      <c r="I114" s="313"/>
      <c r="J114" s="347"/>
      <c r="K114" s="296"/>
      <c r="M114" s="308"/>
      <c r="N114" s="306"/>
      <c r="O114" s="306"/>
    </row>
  </sheetData>
  <mergeCells count="2">
    <mergeCell ref="A1:L1"/>
    <mergeCell ref="A8:C8"/>
  </mergeCells>
  <hyperlinks>
    <hyperlink ref="O1" location="Indice!A1" display="«Indice»"/>
  </hyperlinks>
  <printOptions horizontalCentered="1"/>
  <pageMargins left="0.74803149606299213" right="0.74803149606299213" top="0.19685039370078741" bottom="0.43307086614173229" header="0" footer="0.15748031496062992"/>
  <pageSetup paperSize="9" scale="74" orientation="portrait" horizontalDpi="300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I92"/>
  <sheetViews>
    <sheetView zoomScaleNormal="100" zoomScaleSheetLayoutView="85" workbookViewId="0">
      <pane ySplit="8" topLeftCell="A29" activePane="bottomLeft" state="frozen"/>
      <selection activeCell="D11" sqref="D11"/>
      <selection pane="bottomLeft" activeCell="C40" sqref="C40:I40"/>
    </sheetView>
  </sheetViews>
  <sheetFormatPr defaultRowHeight="12"/>
  <cols>
    <col min="1" max="2" width="4.140625" style="350" customWidth="1"/>
    <col min="3" max="3" width="65" style="350" customWidth="1"/>
    <col min="4" max="4" width="1.42578125" style="310" customWidth="1"/>
    <col min="5" max="5" width="9.85546875" style="297" customWidth="1"/>
    <col min="6" max="6" width="1.42578125" style="350" customWidth="1"/>
    <col min="7" max="7" width="16.7109375" style="373" customWidth="1"/>
    <col min="8" max="8" width="1.42578125" style="373" customWidth="1"/>
    <col min="9" max="9" width="16.7109375" style="373" customWidth="1"/>
    <col min="10" max="10" width="1.42578125" style="350" customWidth="1"/>
    <col min="11" max="11" width="12.140625" style="296" customWidth="1"/>
    <col min="12" max="16384" width="9.140625" style="350"/>
  </cols>
  <sheetData>
    <row r="1" spans="1:217" ht="15.75" customHeight="1">
      <c r="A1" s="351"/>
      <c r="B1" s="351"/>
      <c r="C1" s="351" t="str">
        <f>Balanço!A1</f>
        <v>«DESIGNAÇÃO SOCIAL - PE»</v>
      </c>
      <c r="D1" s="351"/>
      <c r="E1" s="351"/>
      <c r="F1" s="351"/>
      <c r="G1" s="352"/>
      <c r="H1" s="352"/>
      <c r="I1" s="352"/>
      <c r="J1" s="351"/>
      <c r="K1" s="353"/>
      <c r="L1" s="414" t="s">
        <v>367</v>
      </c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349"/>
      <c r="AB1" s="349"/>
      <c r="AC1" s="349"/>
      <c r="AD1" s="349"/>
      <c r="AE1" s="349"/>
      <c r="AF1" s="349"/>
      <c r="AG1" s="349"/>
      <c r="AH1" s="349"/>
      <c r="AI1" s="349"/>
      <c r="AJ1" s="349"/>
      <c r="AK1" s="349"/>
      <c r="AL1" s="349"/>
      <c r="AM1" s="349"/>
      <c r="AN1" s="349"/>
      <c r="AO1" s="349"/>
      <c r="AP1" s="349"/>
      <c r="AQ1" s="349"/>
      <c r="AR1" s="349"/>
      <c r="AS1" s="349"/>
      <c r="AT1" s="349"/>
      <c r="AU1" s="349"/>
      <c r="AV1" s="349"/>
      <c r="AW1" s="349"/>
      <c r="AX1" s="349"/>
      <c r="AY1" s="349"/>
      <c r="AZ1" s="349"/>
      <c r="BA1" s="349"/>
      <c r="BB1" s="349"/>
      <c r="BC1" s="349"/>
      <c r="BD1" s="349"/>
      <c r="BE1" s="349"/>
      <c r="BF1" s="349"/>
      <c r="BG1" s="349"/>
      <c r="BH1" s="349"/>
      <c r="BI1" s="349"/>
      <c r="BJ1" s="349"/>
      <c r="BK1" s="349"/>
      <c r="BL1" s="349"/>
      <c r="BM1" s="349"/>
      <c r="BN1" s="349"/>
      <c r="BO1" s="349"/>
      <c r="BP1" s="349"/>
      <c r="BQ1" s="349"/>
      <c r="BR1" s="349"/>
      <c r="BS1" s="349"/>
      <c r="BT1" s="349"/>
      <c r="BU1" s="349"/>
      <c r="BV1" s="349"/>
      <c r="BW1" s="349"/>
      <c r="BX1" s="349"/>
      <c r="BY1" s="349"/>
      <c r="BZ1" s="349"/>
      <c r="CA1" s="349"/>
      <c r="CB1" s="349"/>
      <c r="CC1" s="349"/>
      <c r="CD1" s="349"/>
      <c r="CE1" s="349"/>
      <c r="CF1" s="349"/>
      <c r="CG1" s="349"/>
      <c r="CH1" s="349"/>
      <c r="CI1" s="349"/>
      <c r="CJ1" s="349"/>
      <c r="CK1" s="349"/>
      <c r="CL1" s="349"/>
      <c r="CM1" s="349"/>
      <c r="CN1" s="349"/>
      <c r="CO1" s="349"/>
      <c r="CP1" s="349"/>
      <c r="CQ1" s="349"/>
      <c r="CR1" s="349"/>
      <c r="CS1" s="349"/>
      <c r="CT1" s="349"/>
      <c r="CU1" s="349"/>
      <c r="CV1" s="349"/>
      <c r="CW1" s="349"/>
      <c r="CX1" s="349"/>
      <c r="CY1" s="349"/>
      <c r="CZ1" s="349"/>
      <c r="DA1" s="349"/>
      <c r="DB1" s="349"/>
      <c r="DC1" s="349"/>
      <c r="DD1" s="349"/>
      <c r="DE1" s="349"/>
      <c r="DF1" s="349"/>
      <c r="DG1" s="349"/>
      <c r="DH1" s="349"/>
      <c r="DI1" s="349"/>
      <c r="DJ1" s="349"/>
      <c r="DK1" s="349"/>
      <c r="DL1" s="349"/>
      <c r="DM1" s="349"/>
      <c r="DN1" s="349"/>
      <c r="DO1" s="349"/>
      <c r="DP1" s="349"/>
      <c r="DQ1" s="349"/>
      <c r="DR1" s="349"/>
      <c r="DS1" s="349"/>
      <c r="DT1" s="349"/>
      <c r="DU1" s="349"/>
      <c r="DV1" s="349"/>
      <c r="DW1" s="349"/>
      <c r="DX1" s="349"/>
      <c r="DY1" s="349"/>
      <c r="DZ1" s="349"/>
      <c r="EA1" s="349"/>
      <c r="EB1" s="349"/>
      <c r="EC1" s="349"/>
      <c r="ED1" s="349"/>
      <c r="EE1" s="349"/>
      <c r="EF1" s="349"/>
      <c r="EG1" s="349"/>
      <c r="EH1" s="349"/>
      <c r="EI1" s="349"/>
      <c r="EJ1" s="349"/>
      <c r="EK1" s="349"/>
      <c r="EL1" s="349"/>
      <c r="EM1" s="349"/>
      <c r="EN1" s="349"/>
      <c r="EO1" s="349"/>
      <c r="EP1" s="349"/>
      <c r="EQ1" s="349"/>
      <c r="ER1" s="349"/>
      <c r="ES1" s="349"/>
      <c r="ET1" s="349"/>
      <c r="EU1" s="349"/>
      <c r="EV1" s="349"/>
      <c r="EW1" s="349"/>
      <c r="EX1" s="349"/>
      <c r="EY1" s="349"/>
      <c r="EZ1" s="349"/>
      <c r="FA1" s="349"/>
      <c r="FB1" s="349"/>
      <c r="FC1" s="349"/>
      <c r="FD1" s="349"/>
      <c r="FE1" s="349"/>
      <c r="FF1" s="349"/>
      <c r="FG1" s="349"/>
      <c r="FH1" s="349"/>
      <c r="FI1" s="349"/>
      <c r="FJ1" s="349"/>
      <c r="FK1" s="349"/>
      <c r="FL1" s="349"/>
      <c r="FM1" s="349"/>
      <c r="FN1" s="349"/>
      <c r="FO1" s="349"/>
      <c r="FP1" s="349"/>
      <c r="FQ1" s="349"/>
      <c r="FR1" s="349"/>
      <c r="FS1" s="349"/>
      <c r="FT1" s="349"/>
      <c r="FU1" s="349"/>
      <c r="FV1" s="349"/>
      <c r="FW1" s="349"/>
      <c r="FX1" s="349"/>
      <c r="FY1" s="349"/>
      <c r="FZ1" s="349"/>
      <c r="GA1" s="349"/>
      <c r="GB1" s="349"/>
      <c r="GC1" s="349"/>
      <c r="GD1" s="349"/>
      <c r="GE1" s="349"/>
      <c r="GF1" s="349"/>
      <c r="GG1" s="349"/>
      <c r="GH1" s="349"/>
      <c r="GI1" s="349"/>
      <c r="GJ1" s="349"/>
      <c r="GK1" s="349"/>
      <c r="GL1" s="349"/>
      <c r="GM1" s="349"/>
      <c r="GN1" s="349"/>
      <c r="GO1" s="349"/>
      <c r="GP1" s="349"/>
      <c r="GQ1" s="349"/>
      <c r="GR1" s="349"/>
      <c r="GS1" s="349"/>
      <c r="GT1" s="349"/>
      <c r="GU1" s="349"/>
      <c r="GV1" s="349"/>
      <c r="GW1" s="349"/>
      <c r="GX1" s="349"/>
      <c r="GY1" s="349"/>
      <c r="GZ1" s="349"/>
      <c r="HA1" s="349"/>
      <c r="HB1" s="349"/>
      <c r="HC1" s="349"/>
      <c r="HD1" s="349"/>
      <c r="HE1" s="349"/>
      <c r="HF1" s="349"/>
      <c r="HG1" s="349"/>
      <c r="HH1" s="349"/>
      <c r="HI1" s="349"/>
    </row>
    <row r="2" spans="1:217" s="285" customFormat="1">
      <c r="A2" s="286"/>
      <c r="B2" s="287"/>
      <c r="C2" s="287"/>
      <c r="D2" s="287"/>
      <c r="E2" s="287"/>
      <c r="F2" s="287"/>
      <c r="G2" s="288"/>
      <c r="H2" s="289"/>
      <c r="I2" s="288"/>
      <c r="J2" s="290"/>
      <c r="K2" s="291"/>
      <c r="L2" s="286"/>
      <c r="M2" s="286"/>
      <c r="N2" s="292"/>
    </row>
    <row r="3" spans="1:217" ht="12.75" customHeight="1">
      <c r="A3" s="354" t="s">
        <v>372</v>
      </c>
      <c r="B3" s="354"/>
      <c r="C3" s="354"/>
      <c r="D3" s="354"/>
      <c r="E3" s="354"/>
      <c r="F3" s="354"/>
      <c r="G3" s="355"/>
      <c r="H3" s="355"/>
      <c r="I3" s="355"/>
      <c r="J3" s="354"/>
      <c r="K3" s="291"/>
      <c r="L3" s="349"/>
      <c r="M3" s="349"/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349"/>
      <c r="AA3" s="349"/>
      <c r="AB3" s="349"/>
      <c r="AC3" s="349"/>
      <c r="AD3" s="349"/>
      <c r="AE3" s="349"/>
      <c r="AF3" s="349"/>
      <c r="AG3" s="349"/>
      <c r="AH3" s="349"/>
      <c r="AI3" s="349"/>
      <c r="AJ3" s="349"/>
      <c r="AK3" s="349"/>
      <c r="AL3" s="349"/>
      <c r="AM3" s="349"/>
      <c r="AN3" s="349"/>
      <c r="AO3" s="349"/>
      <c r="AP3" s="349"/>
      <c r="AQ3" s="349"/>
      <c r="AR3" s="349"/>
      <c r="AS3" s="349"/>
      <c r="AT3" s="349"/>
      <c r="AU3" s="349"/>
      <c r="AV3" s="349"/>
      <c r="AW3" s="349"/>
      <c r="AX3" s="349"/>
      <c r="AY3" s="349"/>
      <c r="AZ3" s="349"/>
      <c r="BA3" s="349"/>
      <c r="BB3" s="349"/>
      <c r="BC3" s="349"/>
      <c r="BD3" s="349"/>
      <c r="BE3" s="349"/>
      <c r="BF3" s="349"/>
      <c r="BG3" s="349"/>
      <c r="BH3" s="349"/>
      <c r="BI3" s="349"/>
      <c r="BJ3" s="349"/>
      <c r="BK3" s="349"/>
      <c r="BL3" s="349"/>
      <c r="BM3" s="349"/>
      <c r="BN3" s="349"/>
      <c r="BO3" s="349"/>
      <c r="BP3" s="349"/>
      <c r="BQ3" s="349"/>
      <c r="BR3" s="349"/>
      <c r="BS3" s="349"/>
      <c r="BT3" s="349"/>
      <c r="BU3" s="349"/>
      <c r="BV3" s="349"/>
      <c r="BW3" s="349"/>
      <c r="BX3" s="349"/>
      <c r="BY3" s="349"/>
      <c r="BZ3" s="349"/>
      <c r="CA3" s="349"/>
      <c r="CB3" s="349"/>
      <c r="CC3" s="349"/>
      <c r="CD3" s="349"/>
      <c r="CE3" s="349"/>
      <c r="CF3" s="349"/>
      <c r="CG3" s="349"/>
      <c r="CH3" s="349"/>
      <c r="CI3" s="349"/>
      <c r="CJ3" s="349"/>
      <c r="CK3" s="349"/>
      <c r="CL3" s="349"/>
      <c r="CM3" s="349"/>
      <c r="CN3" s="349"/>
      <c r="CO3" s="349"/>
      <c r="CP3" s="349"/>
      <c r="CQ3" s="349"/>
      <c r="CR3" s="349"/>
      <c r="CS3" s="349"/>
      <c r="CT3" s="349"/>
      <c r="CU3" s="349"/>
      <c r="CV3" s="349"/>
      <c r="CW3" s="349"/>
      <c r="CX3" s="349"/>
      <c r="CY3" s="349"/>
      <c r="CZ3" s="349"/>
      <c r="DA3" s="349"/>
      <c r="DB3" s="349"/>
      <c r="DC3" s="349"/>
      <c r="DD3" s="349"/>
      <c r="DE3" s="349"/>
      <c r="DF3" s="349"/>
      <c r="DG3" s="349"/>
      <c r="DH3" s="349"/>
      <c r="DI3" s="349"/>
      <c r="DJ3" s="349"/>
      <c r="DK3" s="349"/>
      <c r="DL3" s="349"/>
      <c r="DM3" s="349"/>
      <c r="DN3" s="349"/>
      <c r="DO3" s="349"/>
      <c r="DP3" s="349"/>
      <c r="DQ3" s="349"/>
      <c r="DR3" s="349"/>
      <c r="DS3" s="349"/>
      <c r="DT3" s="349"/>
      <c r="DU3" s="349"/>
      <c r="DV3" s="349"/>
      <c r="DW3" s="349"/>
      <c r="DX3" s="349"/>
      <c r="DY3" s="349"/>
      <c r="DZ3" s="349"/>
      <c r="EA3" s="349"/>
      <c r="EB3" s="349"/>
      <c r="EC3" s="349"/>
      <c r="ED3" s="349"/>
      <c r="EE3" s="349"/>
      <c r="EF3" s="349"/>
      <c r="EG3" s="349"/>
      <c r="EH3" s="349"/>
      <c r="EI3" s="349"/>
      <c r="EJ3" s="349"/>
      <c r="EK3" s="349"/>
      <c r="EL3" s="349"/>
      <c r="EM3" s="349"/>
      <c r="EN3" s="349"/>
      <c r="EO3" s="349"/>
      <c r="EP3" s="349"/>
      <c r="EQ3" s="349"/>
      <c r="ER3" s="349"/>
      <c r="ES3" s="349"/>
      <c r="ET3" s="349"/>
      <c r="EU3" s="349"/>
      <c r="EV3" s="349"/>
      <c r="EW3" s="349"/>
      <c r="EX3" s="349"/>
      <c r="EY3" s="349"/>
      <c r="EZ3" s="349"/>
      <c r="FA3" s="349"/>
      <c r="FB3" s="349"/>
      <c r="FC3" s="349"/>
      <c r="FD3" s="349"/>
      <c r="FE3" s="349"/>
      <c r="FF3" s="349"/>
      <c r="FG3" s="349"/>
      <c r="FH3" s="349"/>
      <c r="FI3" s="349"/>
      <c r="FJ3" s="349"/>
      <c r="FK3" s="349"/>
      <c r="FL3" s="349"/>
      <c r="FM3" s="349"/>
      <c r="FN3" s="349"/>
      <c r="FO3" s="349"/>
      <c r="FP3" s="349"/>
      <c r="FQ3" s="349"/>
      <c r="FR3" s="349"/>
      <c r="FS3" s="349"/>
      <c r="FT3" s="349"/>
      <c r="FU3" s="349"/>
      <c r="FV3" s="349"/>
      <c r="FW3" s="349"/>
      <c r="FX3" s="349"/>
      <c r="FY3" s="349"/>
      <c r="FZ3" s="349"/>
      <c r="GA3" s="349"/>
      <c r="GB3" s="349"/>
      <c r="GC3" s="349"/>
      <c r="GD3" s="349"/>
      <c r="GE3" s="349"/>
      <c r="GF3" s="349"/>
      <c r="GG3" s="349"/>
      <c r="GH3" s="349"/>
      <c r="GI3" s="349"/>
      <c r="GJ3" s="349"/>
      <c r="GK3" s="349"/>
      <c r="GL3" s="349"/>
      <c r="GM3" s="349"/>
      <c r="GN3" s="349"/>
      <c r="GO3" s="349"/>
      <c r="GP3" s="349"/>
      <c r="GQ3" s="349"/>
      <c r="GR3" s="349"/>
      <c r="GS3" s="349"/>
      <c r="GT3" s="349"/>
      <c r="GU3" s="349"/>
      <c r="GV3" s="349"/>
      <c r="GW3" s="349"/>
      <c r="GX3" s="349"/>
      <c r="GY3" s="349"/>
      <c r="GZ3" s="349"/>
      <c r="HA3" s="349"/>
      <c r="HB3" s="349"/>
      <c r="HC3" s="349"/>
      <c r="HD3" s="349"/>
      <c r="HE3" s="349"/>
      <c r="HF3" s="349"/>
      <c r="HG3" s="349"/>
      <c r="HH3" s="349"/>
      <c r="HI3" s="349"/>
    </row>
    <row r="4" spans="1:217" s="285" customFormat="1">
      <c r="A4" s="286"/>
      <c r="B4" s="287"/>
      <c r="C4" s="287"/>
      <c r="D4" s="287"/>
      <c r="E4" s="287"/>
      <c r="F4" s="287"/>
      <c r="G4" s="288"/>
      <c r="H4" s="289"/>
      <c r="I4" s="288"/>
      <c r="J4" s="290"/>
      <c r="K4" s="291"/>
      <c r="L4" s="286"/>
      <c r="M4" s="286"/>
      <c r="N4" s="292"/>
    </row>
    <row r="5" spans="1:217" ht="12.75" customHeight="1">
      <c r="A5" s="354" t="s">
        <v>291</v>
      </c>
      <c r="B5" s="354"/>
      <c r="C5" s="354"/>
      <c r="D5" s="354"/>
      <c r="E5" s="354"/>
      <c r="F5" s="354"/>
      <c r="G5" s="355"/>
      <c r="H5" s="355"/>
      <c r="I5" s="355"/>
      <c r="J5" s="354"/>
      <c r="K5" s="291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  <c r="AF5" s="349"/>
      <c r="AG5" s="349"/>
      <c r="AH5" s="349"/>
      <c r="AI5" s="349"/>
      <c r="AJ5" s="349"/>
      <c r="AK5" s="349"/>
      <c r="AL5" s="349"/>
      <c r="AM5" s="349"/>
      <c r="AN5" s="349"/>
      <c r="AO5" s="349"/>
      <c r="AP5" s="349"/>
      <c r="AQ5" s="349"/>
      <c r="AR5" s="349"/>
      <c r="AS5" s="349"/>
      <c r="AT5" s="349"/>
      <c r="AU5" s="349"/>
      <c r="AV5" s="349"/>
      <c r="AW5" s="349"/>
      <c r="AX5" s="349"/>
      <c r="AY5" s="349"/>
      <c r="AZ5" s="349"/>
      <c r="BA5" s="349"/>
      <c r="BB5" s="349"/>
      <c r="BC5" s="349"/>
      <c r="BD5" s="349"/>
      <c r="BE5" s="349"/>
      <c r="BF5" s="349"/>
      <c r="BG5" s="349"/>
      <c r="BH5" s="349"/>
      <c r="BI5" s="349"/>
      <c r="BJ5" s="349"/>
      <c r="BK5" s="349"/>
      <c r="BL5" s="349"/>
      <c r="BM5" s="349"/>
      <c r="BN5" s="349"/>
      <c r="BO5" s="349"/>
      <c r="BP5" s="349"/>
      <c r="BQ5" s="349"/>
      <c r="BR5" s="349"/>
      <c r="BS5" s="349"/>
      <c r="BT5" s="349"/>
      <c r="BU5" s="349"/>
      <c r="BV5" s="349"/>
      <c r="BW5" s="349"/>
      <c r="BX5" s="349"/>
      <c r="BY5" s="349"/>
      <c r="BZ5" s="349"/>
      <c r="CA5" s="349"/>
      <c r="CB5" s="349"/>
      <c r="CC5" s="349"/>
      <c r="CD5" s="349"/>
      <c r="CE5" s="349"/>
      <c r="CF5" s="349"/>
      <c r="CG5" s="349"/>
      <c r="CH5" s="349"/>
      <c r="CI5" s="349"/>
      <c r="CJ5" s="349"/>
      <c r="CK5" s="349"/>
      <c r="CL5" s="349"/>
      <c r="CM5" s="349"/>
      <c r="CN5" s="349"/>
      <c r="CO5" s="349"/>
      <c r="CP5" s="349"/>
      <c r="CQ5" s="349"/>
      <c r="CR5" s="349"/>
      <c r="CS5" s="349"/>
      <c r="CT5" s="349"/>
      <c r="CU5" s="349"/>
      <c r="CV5" s="349"/>
      <c r="CW5" s="349"/>
      <c r="CX5" s="349"/>
      <c r="CY5" s="349"/>
      <c r="CZ5" s="349"/>
      <c r="DA5" s="349"/>
      <c r="DB5" s="349"/>
      <c r="DC5" s="349"/>
      <c r="DD5" s="349"/>
      <c r="DE5" s="349"/>
      <c r="DF5" s="349"/>
      <c r="DG5" s="349"/>
      <c r="DH5" s="349"/>
      <c r="DI5" s="349"/>
      <c r="DJ5" s="349"/>
      <c r="DK5" s="349"/>
      <c r="DL5" s="349"/>
      <c r="DM5" s="349"/>
      <c r="DN5" s="349"/>
      <c r="DO5" s="349"/>
      <c r="DP5" s="349"/>
      <c r="DQ5" s="349"/>
      <c r="DR5" s="349"/>
      <c r="DS5" s="349"/>
      <c r="DT5" s="349"/>
      <c r="DU5" s="349"/>
      <c r="DV5" s="349"/>
      <c r="DW5" s="349"/>
      <c r="DX5" s="349"/>
      <c r="DY5" s="349"/>
      <c r="DZ5" s="349"/>
      <c r="EA5" s="349"/>
      <c r="EB5" s="349"/>
      <c r="EC5" s="349"/>
      <c r="ED5" s="349"/>
      <c r="EE5" s="349"/>
      <c r="EF5" s="349"/>
      <c r="EG5" s="349"/>
      <c r="EH5" s="349"/>
      <c r="EI5" s="349"/>
      <c r="EJ5" s="349"/>
      <c r="EK5" s="349"/>
      <c r="EL5" s="349"/>
      <c r="EM5" s="349"/>
      <c r="EN5" s="349"/>
      <c r="EO5" s="349"/>
      <c r="EP5" s="349"/>
      <c r="EQ5" s="349"/>
      <c r="ER5" s="349"/>
      <c r="ES5" s="349"/>
      <c r="ET5" s="349"/>
      <c r="EU5" s="349"/>
      <c r="EV5" s="349"/>
      <c r="EW5" s="349"/>
      <c r="EX5" s="349"/>
      <c r="EY5" s="349"/>
      <c r="EZ5" s="349"/>
      <c r="FA5" s="349"/>
      <c r="FB5" s="349"/>
      <c r="FC5" s="349"/>
      <c r="FD5" s="349"/>
      <c r="FE5" s="349"/>
      <c r="FF5" s="349"/>
      <c r="FG5" s="349"/>
      <c r="FH5" s="349"/>
      <c r="FI5" s="349"/>
      <c r="FJ5" s="349"/>
      <c r="FK5" s="349"/>
      <c r="FL5" s="349"/>
      <c r="FM5" s="349"/>
      <c r="FN5" s="349"/>
      <c r="FO5" s="349"/>
      <c r="FP5" s="349"/>
      <c r="FQ5" s="349"/>
      <c r="FR5" s="349"/>
      <c r="FS5" s="349"/>
      <c r="FT5" s="349"/>
      <c r="FU5" s="349"/>
      <c r="FV5" s="349"/>
      <c r="FW5" s="349"/>
      <c r="FX5" s="349"/>
      <c r="FY5" s="349"/>
      <c r="FZ5" s="349"/>
      <c r="GA5" s="349"/>
      <c r="GB5" s="349"/>
      <c r="GC5" s="349"/>
      <c r="GD5" s="349"/>
      <c r="GE5" s="349"/>
      <c r="GF5" s="349"/>
      <c r="GG5" s="349"/>
      <c r="GH5" s="349"/>
      <c r="GI5" s="349"/>
      <c r="GJ5" s="349"/>
      <c r="GK5" s="349"/>
      <c r="GL5" s="349"/>
      <c r="GM5" s="349"/>
      <c r="GN5" s="349"/>
      <c r="GO5" s="349"/>
      <c r="GP5" s="349"/>
      <c r="GQ5" s="349"/>
      <c r="GR5" s="349"/>
      <c r="GS5" s="349"/>
      <c r="GT5" s="349"/>
      <c r="GU5" s="349"/>
      <c r="GV5" s="349"/>
      <c r="GW5" s="349"/>
      <c r="GX5" s="349"/>
      <c r="GY5" s="349"/>
      <c r="GZ5" s="349"/>
      <c r="HA5" s="349"/>
      <c r="HB5" s="349"/>
      <c r="HC5" s="349"/>
      <c r="HD5" s="349"/>
      <c r="HE5" s="349"/>
      <c r="HF5" s="349"/>
      <c r="HG5" s="349"/>
      <c r="HH5" s="349"/>
      <c r="HI5" s="349"/>
    </row>
    <row r="6" spans="1:217" s="285" customFormat="1">
      <c r="A6" s="286"/>
      <c r="B6" s="287"/>
      <c r="C6" s="287"/>
      <c r="D6" s="287"/>
      <c r="E6" s="287"/>
      <c r="F6" s="287"/>
      <c r="G6" s="288"/>
      <c r="H6" s="289"/>
      <c r="I6" s="288"/>
      <c r="J6" s="290"/>
      <c r="K6" s="291"/>
      <c r="L6" s="286"/>
      <c r="M6" s="286"/>
      <c r="N6" s="292"/>
    </row>
    <row r="7" spans="1:217" ht="12.75" customHeight="1">
      <c r="A7" s="356"/>
      <c r="B7" s="356"/>
      <c r="C7" s="356"/>
      <c r="D7" s="294"/>
      <c r="E7" s="294"/>
      <c r="F7" s="357"/>
      <c r="G7" s="388">
        <f>+Balanço!G7</f>
        <v>40543</v>
      </c>
      <c r="H7" s="295"/>
      <c r="I7" s="388">
        <f>+Balanço!I7</f>
        <v>40178</v>
      </c>
      <c r="J7" s="358"/>
      <c r="K7" s="299" t="s">
        <v>292</v>
      </c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349"/>
      <c r="AT7" s="349"/>
      <c r="AU7" s="349"/>
      <c r="AV7" s="349"/>
      <c r="AW7" s="349"/>
      <c r="AX7" s="349"/>
      <c r="AY7" s="349"/>
      <c r="AZ7" s="349"/>
      <c r="BA7" s="349"/>
      <c r="BB7" s="349"/>
      <c r="BC7" s="349"/>
      <c r="BD7" s="349"/>
      <c r="BE7" s="349"/>
      <c r="BF7" s="349"/>
      <c r="BG7" s="349"/>
      <c r="BH7" s="349"/>
      <c r="BI7" s="349"/>
      <c r="BJ7" s="349"/>
      <c r="BK7" s="349"/>
      <c r="BL7" s="349"/>
      <c r="BM7" s="349"/>
      <c r="BN7" s="349"/>
      <c r="BO7" s="349"/>
      <c r="BP7" s="349"/>
      <c r="BQ7" s="349"/>
      <c r="BR7" s="349"/>
      <c r="BS7" s="349"/>
      <c r="BT7" s="349"/>
      <c r="BU7" s="349"/>
      <c r="BV7" s="349"/>
      <c r="BW7" s="349"/>
      <c r="BX7" s="349"/>
      <c r="BY7" s="349"/>
      <c r="BZ7" s="349"/>
      <c r="CA7" s="349"/>
      <c r="CB7" s="349"/>
      <c r="CC7" s="349"/>
      <c r="CD7" s="349"/>
      <c r="CE7" s="349"/>
      <c r="CF7" s="349"/>
      <c r="CG7" s="349"/>
      <c r="CH7" s="349"/>
      <c r="CI7" s="349"/>
      <c r="CJ7" s="349"/>
      <c r="CK7" s="349"/>
      <c r="CL7" s="349"/>
      <c r="CM7" s="349"/>
      <c r="CN7" s="349"/>
      <c r="CO7" s="349"/>
      <c r="CP7" s="349"/>
      <c r="CQ7" s="349"/>
      <c r="CR7" s="349"/>
      <c r="CS7" s="349"/>
      <c r="CT7" s="349"/>
      <c r="CU7" s="349"/>
      <c r="CV7" s="349"/>
      <c r="CW7" s="349"/>
      <c r="CX7" s="349"/>
      <c r="CY7" s="349"/>
      <c r="CZ7" s="349"/>
      <c r="DA7" s="349"/>
      <c r="DB7" s="349"/>
      <c r="DC7" s="349"/>
      <c r="DD7" s="349"/>
      <c r="DE7" s="349"/>
      <c r="DF7" s="349"/>
      <c r="DG7" s="349"/>
      <c r="DH7" s="349"/>
      <c r="DI7" s="349"/>
      <c r="DJ7" s="349"/>
      <c r="DK7" s="349"/>
      <c r="DL7" s="349"/>
      <c r="DM7" s="349"/>
      <c r="DN7" s="349"/>
      <c r="DO7" s="349"/>
      <c r="DP7" s="349"/>
      <c r="DQ7" s="349"/>
      <c r="DR7" s="349"/>
      <c r="DS7" s="349"/>
      <c r="DT7" s="349"/>
      <c r="DU7" s="349"/>
      <c r="DV7" s="349"/>
      <c r="DW7" s="349"/>
      <c r="DX7" s="349"/>
      <c r="DY7" s="349"/>
      <c r="DZ7" s="349"/>
      <c r="EA7" s="349"/>
      <c r="EB7" s="349"/>
      <c r="EC7" s="349"/>
      <c r="ED7" s="349"/>
      <c r="EE7" s="349"/>
      <c r="EF7" s="349"/>
      <c r="EG7" s="349"/>
      <c r="EH7" s="349"/>
      <c r="EI7" s="349"/>
      <c r="EJ7" s="349"/>
      <c r="EK7" s="349"/>
      <c r="EL7" s="349"/>
      <c r="EM7" s="349"/>
      <c r="EN7" s="349"/>
      <c r="EO7" s="349"/>
      <c r="EP7" s="349"/>
      <c r="EQ7" s="349"/>
      <c r="ER7" s="349"/>
      <c r="ES7" s="349"/>
      <c r="ET7" s="349"/>
      <c r="EU7" s="349"/>
      <c r="EV7" s="349"/>
      <c r="EW7" s="349"/>
      <c r="EX7" s="349"/>
      <c r="EY7" s="349"/>
      <c r="EZ7" s="349"/>
      <c r="FA7" s="349"/>
      <c r="FB7" s="349"/>
      <c r="FC7" s="349"/>
      <c r="FD7" s="349"/>
      <c r="FE7" s="349"/>
      <c r="FF7" s="349"/>
      <c r="FG7" s="349"/>
      <c r="FH7" s="349"/>
      <c r="FI7" s="349"/>
      <c r="FJ7" s="349"/>
      <c r="FK7" s="349"/>
      <c r="FL7" s="349"/>
      <c r="FM7" s="349"/>
      <c r="FN7" s="349"/>
      <c r="FO7" s="349"/>
      <c r="FP7" s="349"/>
      <c r="FQ7" s="349"/>
      <c r="FR7" s="349"/>
      <c r="FS7" s="349"/>
      <c r="FT7" s="349"/>
      <c r="FU7" s="349"/>
      <c r="FV7" s="349"/>
      <c r="FW7" s="349"/>
      <c r="FX7" s="349"/>
      <c r="FY7" s="349"/>
      <c r="FZ7" s="349"/>
      <c r="GA7" s="349"/>
      <c r="GB7" s="349"/>
      <c r="GC7" s="349"/>
      <c r="GD7" s="349"/>
      <c r="GE7" s="349"/>
      <c r="GF7" s="349"/>
      <c r="GG7" s="349"/>
      <c r="GH7" s="349"/>
      <c r="GI7" s="349"/>
      <c r="GJ7" s="349"/>
      <c r="GK7" s="349"/>
      <c r="GL7" s="349"/>
      <c r="GM7" s="349"/>
      <c r="GN7" s="349"/>
      <c r="GO7" s="349"/>
      <c r="GP7" s="349"/>
      <c r="GQ7" s="349"/>
      <c r="GR7" s="349"/>
      <c r="GS7" s="349"/>
      <c r="GT7" s="349"/>
      <c r="GU7" s="349"/>
      <c r="GV7" s="349"/>
      <c r="GW7" s="349"/>
      <c r="GX7" s="349"/>
      <c r="GY7" s="349"/>
      <c r="GZ7" s="349"/>
      <c r="HA7" s="349"/>
      <c r="HB7" s="349"/>
      <c r="HC7" s="349"/>
      <c r="HD7" s="349"/>
      <c r="HE7" s="349"/>
      <c r="HF7" s="349"/>
      <c r="HG7" s="349"/>
      <c r="HH7" s="349"/>
      <c r="HI7" s="349"/>
    </row>
    <row r="8" spans="1:217" ht="12.75" customHeight="1">
      <c r="A8" s="643" t="s">
        <v>331</v>
      </c>
      <c r="B8" s="643"/>
      <c r="C8" s="643"/>
      <c r="D8" s="297"/>
      <c r="E8" s="301" t="s">
        <v>293</v>
      </c>
      <c r="F8" s="359"/>
      <c r="G8" s="302" t="s">
        <v>294</v>
      </c>
      <c r="H8" s="295"/>
      <c r="I8" s="302" t="s">
        <v>295</v>
      </c>
      <c r="J8" s="360"/>
      <c r="K8" s="303" t="s">
        <v>296</v>
      </c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49"/>
      <c r="BZ8" s="349"/>
      <c r="CA8" s="349"/>
      <c r="CB8" s="349"/>
      <c r="CC8" s="349"/>
      <c r="CD8" s="349"/>
      <c r="CE8" s="349"/>
      <c r="CF8" s="349"/>
      <c r="CG8" s="349"/>
      <c r="CH8" s="349"/>
      <c r="CI8" s="349"/>
      <c r="CJ8" s="349"/>
      <c r="CK8" s="349"/>
      <c r="CL8" s="349"/>
      <c r="CM8" s="349"/>
      <c r="CN8" s="349"/>
      <c r="CO8" s="349"/>
      <c r="CP8" s="349"/>
      <c r="CQ8" s="349"/>
      <c r="CR8" s="349"/>
      <c r="CS8" s="349"/>
      <c r="CT8" s="349"/>
      <c r="CU8" s="349"/>
      <c r="CV8" s="349"/>
      <c r="CW8" s="349"/>
      <c r="CX8" s="349"/>
      <c r="CY8" s="349"/>
      <c r="CZ8" s="349"/>
      <c r="DA8" s="349"/>
      <c r="DB8" s="349"/>
      <c r="DC8" s="349"/>
      <c r="DD8" s="349"/>
      <c r="DE8" s="349"/>
      <c r="DF8" s="349"/>
      <c r="DG8" s="349"/>
      <c r="DH8" s="349"/>
      <c r="DI8" s="349"/>
      <c r="DJ8" s="349"/>
      <c r="DK8" s="349"/>
      <c r="DL8" s="349"/>
      <c r="DM8" s="349"/>
      <c r="DN8" s="349"/>
      <c r="DO8" s="349"/>
      <c r="DP8" s="349"/>
      <c r="DQ8" s="349"/>
      <c r="DR8" s="349"/>
      <c r="DS8" s="349"/>
      <c r="DT8" s="349"/>
      <c r="DU8" s="349"/>
      <c r="DV8" s="349"/>
      <c r="DW8" s="349"/>
      <c r="DX8" s="349"/>
      <c r="DY8" s="349"/>
      <c r="DZ8" s="349"/>
      <c r="EA8" s="349"/>
      <c r="EB8" s="349"/>
      <c r="EC8" s="349"/>
      <c r="ED8" s="349"/>
      <c r="EE8" s="349"/>
      <c r="EF8" s="349"/>
      <c r="EG8" s="349"/>
      <c r="EH8" s="349"/>
      <c r="EI8" s="349"/>
      <c r="EJ8" s="349"/>
      <c r="EK8" s="349"/>
      <c r="EL8" s="349"/>
      <c r="EM8" s="349"/>
      <c r="EN8" s="349"/>
      <c r="EO8" s="349"/>
      <c r="EP8" s="349"/>
      <c r="EQ8" s="349"/>
      <c r="ER8" s="349"/>
      <c r="ES8" s="349"/>
      <c r="ET8" s="349"/>
      <c r="EU8" s="349"/>
      <c r="EV8" s="349"/>
      <c r="EW8" s="349"/>
      <c r="EX8" s="349"/>
      <c r="EY8" s="349"/>
      <c r="EZ8" s="349"/>
      <c r="FA8" s="349"/>
      <c r="FB8" s="349"/>
      <c r="FC8" s="349"/>
      <c r="FD8" s="349"/>
      <c r="FE8" s="349"/>
      <c r="FF8" s="349"/>
      <c r="FG8" s="349"/>
      <c r="FH8" s="349"/>
      <c r="FI8" s="349"/>
      <c r="FJ8" s="349"/>
      <c r="FK8" s="349"/>
      <c r="FL8" s="349"/>
      <c r="FM8" s="349"/>
      <c r="FN8" s="349"/>
      <c r="FO8" s="349"/>
      <c r="FP8" s="349"/>
      <c r="FQ8" s="349"/>
      <c r="FR8" s="349"/>
      <c r="FS8" s="349"/>
      <c r="FT8" s="349"/>
      <c r="FU8" s="349"/>
      <c r="FV8" s="349"/>
      <c r="FW8" s="349"/>
      <c r="FX8" s="349"/>
      <c r="FY8" s="349"/>
      <c r="FZ8" s="349"/>
      <c r="GA8" s="349"/>
      <c r="GB8" s="349"/>
      <c r="GC8" s="349"/>
      <c r="GD8" s="349"/>
      <c r="GE8" s="349"/>
      <c r="GF8" s="349"/>
      <c r="GG8" s="349"/>
      <c r="GH8" s="349"/>
      <c r="GI8" s="349"/>
      <c r="GJ8" s="349"/>
      <c r="GK8" s="349"/>
      <c r="GL8" s="349"/>
      <c r="GM8" s="349"/>
      <c r="GN8" s="349"/>
      <c r="GO8" s="349"/>
      <c r="GP8" s="349"/>
      <c r="GQ8" s="349"/>
      <c r="GR8" s="349"/>
      <c r="GS8" s="349"/>
      <c r="GT8" s="349"/>
      <c r="GU8" s="349"/>
      <c r="GV8" s="349"/>
      <c r="GW8" s="349"/>
      <c r="GX8" s="349"/>
      <c r="GY8" s="349"/>
      <c r="GZ8" s="349"/>
      <c r="HA8" s="349"/>
      <c r="HB8" s="349"/>
      <c r="HC8" s="349"/>
      <c r="HD8" s="349"/>
      <c r="HE8" s="349"/>
      <c r="HF8" s="349"/>
      <c r="HG8" s="349"/>
      <c r="HH8" s="349"/>
      <c r="HI8" s="349"/>
    </row>
    <row r="9" spans="1:217" ht="18" customHeight="1">
      <c r="A9" s="361"/>
      <c r="B9" s="362"/>
      <c r="C9" s="362"/>
      <c r="D9" s="294"/>
      <c r="E9" s="293"/>
      <c r="F9" s="359"/>
      <c r="G9" s="363"/>
      <c r="H9" s="363"/>
      <c r="I9" s="363"/>
      <c r="J9" s="360"/>
      <c r="K9" s="29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  <c r="Y9" s="349"/>
      <c r="Z9" s="349"/>
      <c r="AA9" s="349"/>
      <c r="AB9" s="349"/>
      <c r="AC9" s="349"/>
      <c r="AD9" s="349"/>
      <c r="AE9" s="349"/>
      <c r="AF9" s="349"/>
      <c r="AG9" s="349"/>
      <c r="AH9" s="349"/>
      <c r="AI9" s="349"/>
      <c r="AJ9" s="349"/>
      <c r="AK9" s="349"/>
      <c r="AL9" s="349"/>
      <c r="AM9" s="349"/>
      <c r="AN9" s="349"/>
      <c r="AO9" s="349"/>
      <c r="AP9" s="349"/>
      <c r="AQ9" s="349"/>
      <c r="AR9" s="349"/>
      <c r="AS9" s="349"/>
      <c r="AT9" s="349"/>
      <c r="AU9" s="349"/>
      <c r="AV9" s="349"/>
      <c r="AW9" s="349"/>
      <c r="AX9" s="349"/>
      <c r="AY9" s="349"/>
      <c r="AZ9" s="349"/>
      <c r="BA9" s="349"/>
      <c r="BB9" s="349"/>
      <c r="BC9" s="349"/>
      <c r="BD9" s="349"/>
      <c r="BE9" s="349"/>
      <c r="BF9" s="349"/>
      <c r="BG9" s="349"/>
      <c r="BH9" s="349"/>
      <c r="BI9" s="349"/>
      <c r="BJ9" s="349"/>
      <c r="BK9" s="349"/>
      <c r="BL9" s="349"/>
      <c r="BM9" s="349"/>
      <c r="BN9" s="349"/>
      <c r="BO9" s="349"/>
      <c r="BP9" s="349"/>
      <c r="BQ9" s="349"/>
      <c r="BR9" s="349"/>
      <c r="BS9" s="349"/>
      <c r="BT9" s="349"/>
      <c r="BU9" s="349"/>
      <c r="BV9" s="349"/>
      <c r="BW9" s="349"/>
      <c r="BX9" s="349"/>
      <c r="BY9" s="349"/>
      <c r="BZ9" s="349"/>
      <c r="CA9" s="349"/>
      <c r="CB9" s="349"/>
      <c r="CC9" s="349"/>
      <c r="CD9" s="349"/>
      <c r="CE9" s="349"/>
      <c r="CF9" s="349"/>
      <c r="CG9" s="349"/>
      <c r="CH9" s="349"/>
      <c r="CI9" s="349"/>
      <c r="CJ9" s="349"/>
      <c r="CK9" s="349"/>
      <c r="CL9" s="349"/>
      <c r="CM9" s="349"/>
      <c r="CN9" s="349"/>
      <c r="CO9" s="349"/>
      <c r="CP9" s="349"/>
      <c r="CQ9" s="349"/>
      <c r="CR9" s="349"/>
      <c r="CS9" s="349"/>
      <c r="CT9" s="349"/>
      <c r="CU9" s="349"/>
      <c r="CV9" s="349"/>
      <c r="CW9" s="349"/>
      <c r="CX9" s="349"/>
      <c r="CY9" s="349"/>
      <c r="CZ9" s="349"/>
      <c r="DA9" s="349"/>
      <c r="DB9" s="349"/>
      <c r="DC9" s="349"/>
      <c r="DD9" s="349"/>
      <c r="DE9" s="349"/>
      <c r="DF9" s="349"/>
      <c r="DG9" s="349"/>
      <c r="DH9" s="349"/>
      <c r="DI9" s="349"/>
      <c r="DJ9" s="349"/>
      <c r="DK9" s="349"/>
      <c r="DL9" s="349"/>
      <c r="DM9" s="349"/>
      <c r="DN9" s="349"/>
      <c r="DO9" s="349"/>
      <c r="DP9" s="349"/>
      <c r="DQ9" s="349"/>
      <c r="DR9" s="349"/>
      <c r="DS9" s="349"/>
      <c r="DT9" s="349"/>
      <c r="DU9" s="349"/>
      <c r="DV9" s="349"/>
      <c r="DW9" s="349"/>
      <c r="DX9" s="349"/>
      <c r="DY9" s="349"/>
      <c r="DZ9" s="349"/>
      <c r="EA9" s="349"/>
      <c r="EB9" s="349"/>
      <c r="EC9" s="349"/>
      <c r="ED9" s="349"/>
      <c r="EE9" s="349"/>
      <c r="EF9" s="349"/>
      <c r="EG9" s="349"/>
      <c r="EH9" s="349"/>
      <c r="EI9" s="349"/>
      <c r="EJ9" s="349"/>
      <c r="EK9" s="349"/>
      <c r="EL9" s="349"/>
      <c r="EM9" s="349"/>
      <c r="EN9" s="349"/>
      <c r="EO9" s="349"/>
      <c r="EP9" s="349"/>
      <c r="EQ9" s="349"/>
      <c r="ER9" s="349"/>
      <c r="ES9" s="349"/>
      <c r="ET9" s="349"/>
      <c r="EU9" s="349"/>
      <c r="EV9" s="349"/>
      <c r="EW9" s="349"/>
      <c r="EX9" s="349"/>
      <c r="EY9" s="349"/>
      <c r="EZ9" s="349"/>
      <c r="FA9" s="349"/>
      <c r="FB9" s="349"/>
      <c r="FC9" s="349"/>
      <c r="FD9" s="349"/>
      <c r="FE9" s="349"/>
      <c r="FF9" s="349"/>
      <c r="FG9" s="349"/>
      <c r="FH9" s="349"/>
      <c r="FI9" s="349"/>
      <c r="FJ9" s="349"/>
      <c r="FK9" s="349"/>
      <c r="FL9" s="349"/>
      <c r="FM9" s="349"/>
      <c r="FN9" s="349"/>
      <c r="FO9" s="349"/>
      <c r="FP9" s="349"/>
      <c r="FQ9" s="349"/>
      <c r="FR9" s="349"/>
      <c r="FS9" s="349"/>
      <c r="FT9" s="349"/>
      <c r="FU9" s="349"/>
      <c r="FV9" s="349"/>
      <c r="FW9" s="349"/>
      <c r="FX9" s="349"/>
      <c r="FY9" s="349"/>
      <c r="FZ9" s="349"/>
      <c r="GA9" s="349"/>
      <c r="GB9" s="349"/>
      <c r="GC9" s="349"/>
      <c r="GD9" s="349"/>
      <c r="GE9" s="349"/>
      <c r="GF9" s="349"/>
      <c r="GG9" s="349"/>
      <c r="GH9" s="349"/>
      <c r="GI9" s="349"/>
      <c r="GJ9" s="349"/>
      <c r="GK9" s="349"/>
      <c r="GL9" s="349"/>
      <c r="GM9" s="349"/>
      <c r="GN9" s="349"/>
      <c r="GO9" s="349"/>
      <c r="GP9" s="349"/>
      <c r="GQ9" s="349"/>
      <c r="GR9" s="349"/>
      <c r="GS9" s="349"/>
      <c r="GT9" s="349"/>
      <c r="GU9" s="349"/>
      <c r="GV9" s="349"/>
      <c r="GW9" s="349"/>
      <c r="GX9" s="349"/>
      <c r="GY9" s="349"/>
      <c r="GZ9" s="349"/>
      <c r="HA9" s="349"/>
      <c r="HB9" s="349"/>
      <c r="HC9" s="349"/>
      <c r="HD9" s="349"/>
      <c r="HE9" s="349"/>
      <c r="HF9" s="349"/>
      <c r="HG9" s="349"/>
      <c r="HH9" s="349"/>
      <c r="HI9" s="349"/>
    </row>
    <row r="10" spans="1:217" ht="12.75" customHeight="1">
      <c r="A10" s="356" t="s">
        <v>332</v>
      </c>
      <c r="B10" s="356"/>
      <c r="C10" s="356"/>
      <c r="D10" s="285"/>
      <c r="F10" s="357"/>
      <c r="G10" s="364">
        <v>0</v>
      </c>
      <c r="H10" s="364"/>
      <c r="I10" s="364">
        <v>0</v>
      </c>
      <c r="J10" s="365"/>
      <c r="K10" s="320">
        <f t="shared" ref="K10:K23" si="0">IF(I10=0,0,-(G10-I10)/I10)</f>
        <v>0</v>
      </c>
      <c r="L10" s="349"/>
      <c r="M10" s="349"/>
      <c r="N10" s="349"/>
      <c r="O10" s="349"/>
      <c r="P10" s="349"/>
      <c r="Q10" s="349"/>
      <c r="R10" s="349"/>
      <c r="S10" s="349"/>
      <c r="T10" s="349"/>
      <c r="U10" s="349"/>
      <c r="V10" s="349"/>
      <c r="W10" s="349"/>
      <c r="X10" s="349"/>
      <c r="Y10" s="349"/>
      <c r="Z10" s="349"/>
      <c r="AA10" s="349"/>
      <c r="AB10" s="349"/>
      <c r="AC10" s="349"/>
      <c r="AD10" s="349"/>
      <c r="AE10" s="349"/>
      <c r="AF10" s="349"/>
      <c r="AG10" s="349"/>
      <c r="AH10" s="349"/>
      <c r="AI10" s="349"/>
      <c r="AJ10" s="349"/>
      <c r="AK10" s="349"/>
      <c r="AL10" s="349"/>
      <c r="AM10" s="349"/>
      <c r="AN10" s="349"/>
      <c r="AO10" s="349"/>
      <c r="AP10" s="349"/>
      <c r="AQ10" s="349"/>
      <c r="AR10" s="349"/>
      <c r="AS10" s="349"/>
      <c r="AT10" s="349"/>
      <c r="AU10" s="349"/>
      <c r="AV10" s="349"/>
      <c r="AW10" s="349"/>
      <c r="AX10" s="349"/>
      <c r="AY10" s="349"/>
      <c r="AZ10" s="349"/>
      <c r="BA10" s="349"/>
      <c r="BB10" s="349"/>
      <c r="BC10" s="349"/>
      <c r="BD10" s="349"/>
      <c r="BE10" s="349"/>
      <c r="BF10" s="349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49"/>
      <c r="CD10" s="349"/>
      <c r="CE10" s="349"/>
      <c r="CF10" s="349"/>
      <c r="CG10" s="349"/>
      <c r="CH10" s="349"/>
      <c r="CI10" s="349"/>
      <c r="CJ10" s="349"/>
      <c r="CK10" s="349"/>
      <c r="CL10" s="349"/>
      <c r="CM10" s="349"/>
      <c r="CN10" s="349"/>
      <c r="CO10" s="349"/>
      <c r="CP10" s="349"/>
      <c r="CQ10" s="349"/>
      <c r="CR10" s="349"/>
      <c r="CS10" s="349"/>
      <c r="CT10" s="349"/>
      <c r="CU10" s="349"/>
      <c r="CV10" s="349"/>
      <c r="CW10" s="349"/>
      <c r="CX10" s="349"/>
      <c r="CY10" s="349"/>
      <c r="CZ10" s="349"/>
      <c r="DA10" s="349"/>
      <c r="DB10" s="349"/>
      <c r="DC10" s="349"/>
      <c r="DD10" s="349"/>
      <c r="DE10" s="349"/>
      <c r="DF10" s="349"/>
      <c r="DG10" s="349"/>
      <c r="DH10" s="349"/>
      <c r="DI10" s="349"/>
      <c r="DJ10" s="349"/>
      <c r="DK10" s="349"/>
      <c r="DL10" s="349"/>
      <c r="DM10" s="349"/>
      <c r="DN10" s="349"/>
      <c r="DO10" s="349"/>
      <c r="DP10" s="349"/>
      <c r="DQ10" s="349"/>
      <c r="DR10" s="349"/>
      <c r="DS10" s="349"/>
      <c r="DT10" s="349"/>
      <c r="DU10" s="349"/>
      <c r="DV10" s="349"/>
      <c r="DW10" s="349"/>
      <c r="DX10" s="349"/>
      <c r="DY10" s="349"/>
      <c r="DZ10" s="349"/>
      <c r="EA10" s="349"/>
      <c r="EB10" s="349"/>
      <c r="EC10" s="349"/>
      <c r="ED10" s="349"/>
      <c r="EE10" s="349"/>
      <c r="EF10" s="349"/>
      <c r="EG10" s="349"/>
      <c r="EH10" s="349"/>
      <c r="EI10" s="349"/>
      <c r="EJ10" s="349"/>
      <c r="EK10" s="349"/>
      <c r="EL10" s="349"/>
      <c r="EM10" s="349"/>
      <c r="EN10" s="349"/>
      <c r="EO10" s="349"/>
      <c r="EP10" s="349"/>
      <c r="EQ10" s="349"/>
      <c r="ER10" s="349"/>
      <c r="ES10" s="349"/>
      <c r="ET10" s="349"/>
      <c r="EU10" s="349"/>
      <c r="EV10" s="349"/>
      <c r="EW10" s="349"/>
      <c r="EX10" s="349"/>
      <c r="EY10" s="349"/>
      <c r="EZ10" s="349"/>
      <c r="FA10" s="349"/>
      <c r="FB10" s="349"/>
      <c r="FC10" s="349"/>
      <c r="FD10" s="349"/>
      <c r="FE10" s="349"/>
      <c r="FF10" s="349"/>
      <c r="FG10" s="349"/>
      <c r="FH10" s="349"/>
      <c r="FI10" s="349"/>
      <c r="FJ10" s="349"/>
      <c r="FK10" s="349"/>
      <c r="FL10" s="349"/>
      <c r="FM10" s="349"/>
      <c r="FN10" s="349"/>
      <c r="FO10" s="349"/>
      <c r="FP10" s="349"/>
      <c r="FQ10" s="349"/>
      <c r="FR10" s="349"/>
      <c r="FS10" s="349"/>
      <c r="FT10" s="349"/>
      <c r="FU10" s="349"/>
      <c r="FV10" s="349"/>
      <c r="FW10" s="349"/>
      <c r="FX10" s="349"/>
      <c r="FY10" s="349"/>
      <c r="FZ10" s="349"/>
      <c r="GA10" s="349"/>
      <c r="GB10" s="349"/>
      <c r="GC10" s="349"/>
      <c r="GD10" s="349"/>
      <c r="GE10" s="349"/>
      <c r="GF10" s="349"/>
      <c r="GG10" s="349"/>
      <c r="GH10" s="349"/>
      <c r="GI10" s="349"/>
      <c r="GJ10" s="349"/>
      <c r="GK10" s="349"/>
      <c r="GL10" s="349"/>
      <c r="GM10" s="349"/>
      <c r="GN10" s="349"/>
      <c r="GO10" s="349"/>
      <c r="GP10" s="349"/>
      <c r="GQ10" s="349"/>
      <c r="GR10" s="349"/>
      <c r="GS10" s="349"/>
      <c r="GT10" s="349"/>
      <c r="GU10" s="349"/>
      <c r="GV10" s="349"/>
      <c r="GW10" s="349"/>
      <c r="GX10" s="349"/>
      <c r="GY10" s="349"/>
      <c r="GZ10" s="349"/>
      <c r="HA10" s="349"/>
      <c r="HB10" s="349"/>
      <c r="HC10" s="349"/>
      <c r="HD10" s="349"/>
      <c r="HE10" s="349"/>
      <c r="HF10" s="349"/>
      <c r="HG10" s="349"/>
      <c r="HH10" s="349"/>
      <c r="HI10" s="349"/>
    </row>
    <row r="11" spans="1:217" ht="12.75" customHeight="1">
      <c r="A11" s="356" t="s">
        <v>43</v>
      </c>
      <c r="B11" s="356"/>
      <c r="C11" s="356"/>
      <c r="F11" s="357"/>
      <c r="G11" s="364">
        <v>0</v>
      </c>
      <c r="H11" s="364"/>
      <c r="I11" s="364">
        <v>0</v>
      </c>
      <c r="J11" s="365"/>
      <c r="K11" s="320">
        <f t="shared" si="0"/>
        <v>0</v>
      </c>
      <c r="L11" s="349"/>
      <c r="M11" s="349"/>
      <c r="N11" s="349"/>
      <c r="O11" s="349"/>
      <c r="P11" s="349"/>
      <c r="Q11" s="349"/>
      <c r="R11" s="349"/>
      <c r="S11" s="349"/>
      <c r="T11" s="349"/>
      <c r="U11" s="349"/>
      <c r="V11" s="349"/>
      <c r="W11" s="349"/>
      <c r="X11" s="349"/>
      <c r="Y11" s="349"/>
      <c r="Z11" s="349"/>
      <c r="AA11" s="349"/>
      <c r="AB11" s="349"/>
      <c r="AC11" s="349"/>
      <c r="AD11" s="349"/>
      <c r="AE11" s="349"/>
      <c r="AF11" s="349"/>
      <c r="AG11" s="349"/>
      <c r="AH11" s="349"/>
      <c r="AI11" s="349"/>
      <c r="AJ11" s="349"/>
      <c r="AK11" s="349"/>
      <c r="AL11" s="349"/>
      <c r="AM11" s="349"/>
      <c r="AN11" s="349"/>
      <c r="AO11" s="349"/>
      <c r="AP11" s="349"/>
      <c r="AQ11" s="349"/>
      <c r="AR11" s="349"/>
      <c r="AS11" s="349"/>
      <c r="AT11" s="349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  <c r="CK11" s="349"/>
      <c r="CL11" s="349"/>
      <c r="CM11" s="349"/>
      <c r="CN11" s="349"/>
      <c r="CO11" s="349"/>
      <c r="CP11" s="349"/>
      <c r="CQ11" s="349"/>
      <c r="CR11" s="349"/>
      <c r="CS11" s="349"/>
      <c r="CT11" s="349"/>
      <c r="CU11" s="349"/>
      <c r="CV11" s="349"/>
      <c r="CW11" s="349"/>
      <c r="CX11" s="349"/>
      <c r="CY11" s="349"/>
      <c r="CZ11" s="349"/>
      <c r="DA11" s="349"/>
      <c r="DB11" s="349"/>
      <c r="DC11" s="349"/>
      <c r="DD11" s="349"/>
      <c r="DE11" s="349"/>
      <c r="DF11" s="349"/>
      <c r="DG11" s="349"/>
      <c r="DH11" s="349"/>
      <c r="DI11" s="349"/>
      <c r="DJ11" s="349"/>
      <c r="DK11" s="349"/>
      <c r="DL11" s="349"/>
      <c r="DM11" s="349"/>
      <c r="DN11" s="349"/>
      <c r="DO11" s="349"/>
      <c r="DP11" s="349"/>
      <c r="DQ11" s="349"/>
      <c r="DR11" s="349"/>
      <c r="DS11" s="349"/>
      <c r="DT11" s="349"/>
      <c r="DU11" s="349"/>
      <c r="DV11" s="349"/>
      <c r="DW11" s="349"/>
      <c r="DX11" s="349"/>
      <c r="DY11" s="349"/>
      <c r="DZ11" s="349"/>
      <c r="EA11" s="349"/>
      <c r="EB11" s="349"/>
      <c r="EC11" s="349"/>
      <c r="ED11" s="349"/>
      <c r="EE11" s="349"/>
      <c r="EF11" s="349"/>
      <c r="EG11" s="349"/>
      <c r="EH11" s="349"/>
      <c r="EI11" s="349"/>
      <c r="EJ11" s="349"/>
      <c r="EK11" s="349"/>
      <c r="EL11" s="349"/>
      <c r="EM11" s="349"/>
      <c r="EN11" s="349"/>
      <c r="EO11" s="349"/>
      <c r="EP11" s="349"/>
      <c r="EQ11" s="349"/>
      <c r="ER11" s="349"/>
      <c r="ES11" s="349"/>
      <c r="ET11" s="349"/>
      <c r="EU11" s="349"/>
      <c r="EV11" s="349"/>
      <c r="EW11" s="349"/>
      <c r="EX11" s="349"/>
      <c r="EY11" s="349"/>
      <c r="EZ11" s="349"/>
      <c r="FA11" s="349"/>
      <c r="FB11" s="349"/>
      <c r="FC11" s="349"/>
      <c r="FD11" s="349"/>
      <c r="FE11" s="349"/>
      <c r="FF11" s="349"/>
      <c r="FG11" s="349"/>
      <c r="FH11" s="349"/>
      <c r="FI11" s="349"/>
      <c r="FJ11" s="349"/>
      <c r="FK11" s="349"/>
      <c r="FL11" s="349"/>
      <c r="FM11" s="349"/>
      <c r="FN11" s="349"/>
      <c r="FO11" s="349"/>
      <c r="FP11" s="349"/>
      <c r="FQ11" s="349"/>
      <c r="FR11" s="349"/>
      <c r="FS11" s="349"/>
      <c r="FT11" s="349"/>
      <c r="FU11" s="349"/>
      <c r="FV11" s="349"/>
      <c r="FW11" s="349"/>
      <c r="FX11" s="349"/>
      <c r="FY11" s="349"/>
      <c r="FZ11" s="349"/>
      <c r="GA11" s="349"/>
      <c r="GB11" s="349"/>
      <c r="GC11" s="349"/>
      <c r="GD11" s="349"/>
      <c r="GE11" s="349"/>
      <c r="GF11" s="349"/>
      <c r="GG11" s="349"/>
      <c r="GH11" s="349"/>
      <c r="GI11" s="349"/>
      <c r="GJ11" s="349"/>
      <c r="GK11" s="349"/>
      <c r="GL11" s="349"/>
      <c r="GM11" s="349"/>
      <c r="GN11" s="349"/>
      <c r="GO11" s="349"/>
      <c r="GP11" s="349"/>
      <c r="GQ11" s="349"/>
      <c r="GR11" s="349"/>
      <c r="GS11" s="349"/>
      <c r="GT11" s="349"/>
      <c r="GU11" s="349"/>
      <c r="GV11" s="349"/>
      <c r="GW11" s="349"/>
      <c r="GX11" s="349"/>
      <c r="GY11" s="349"/>
      <c r="GZ11" s="349"/>
      <c r="HA11" s="349"/>
      <c r="HB11" s="349"/>
      <c r="HC11" s="349"/>
      <c r="HD11" s="349"/>
      <c r="HE11" s="349"/>
      <c r="HF11" s="349"/>
      <c r="HG11" s="349"/>
      <c r="HH11" s="349"/>
      <c r="HI11" s="349"/>
    </row>
    <row r="12" spans="1:217" ht="12.75" customHeight="1">
      <c r="A12" s="356" t="s">
        <v>333</v>
      </c>
      <c r="B12" s="356"/>
      <c r="C12" s="356"/>
      <c r="F12" s="357"/>
      <c r="G12" s="364">
        <v>0</v>
      </c>
      <c r="H12" s="364"/>
      <c r="I12" s="364">
        <v>0</v>
      </c>
      <c r="J12" s="365"/>
      <c r="K12" s="320">
        <f t="shared" si="0"/>
        <v>0</v>
      </c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49"/>
      <c r="BB12" s="349"/>
      <c r="BC12" s="349"/>
      <c r="BD12" s="349"/>
      <c r="BE12" s="349"/>
      <c r="BF12" s="349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  <c r="CK12" s="349"/>
      <c r="CL12" s="349"/>
      <c r="CM12" s="349"/>
      <c r="CN12" s="349"/>
      <c r="CO12" s="349"/>
      <c r="CP12" s="349"/>
      <c r="CQ12" s="349"/>
      <c r="CR12" s="349"/>
      <c r="CS12" s="349"/>
      <c r="CT12" s="349"/>
      <c r="CU12" s="349"/>
      <c r="CV12" s="349"/>
      <c r="CW12" s="349"/>
      <c r="CX12" s="349"/>
      <c r="CY12" s="349"/>
      <c r="CZ12" s="349"/>
      <c r="DA12" s="349"/>
      <c r="DB12" s="349"/>
      <c r="DC12" s="349"/>
      <c r="DD12" s="349"/>
      <c r="DE12" s="349"/>
      <c r="DF12" s="349"/>
      <c r="DG12" s="349"/>
      <c r="DH12" s="349"/>
      <c r="DI12" s="349"/>
      <c r="DJ12" s="349"/>
      <c r="DK12" s="349"/>
      <c r="DL12" s="349"/>
      <c r="DM12" s="349"/>
      <c r="DN12" s="349"/>
      <c r="DO12" s="349"/>
      <c r="DP12" s="349"/>
      <c r="DQ12" s="349"/>
      <c r="DR12" s="349"/>
      <c r="DS12" s="349"/>
      <c r="DT12" s="349"/>
      <c r="DU12" s="349"/>
      <c r="DV12" s="349"/>
      <c r="DW12" s="349"/>
      <c r="DX12" s="349"/>
      <c r="DY12" s="349"/>
      <c r="DZ12" s="349"/>
      <c r="EA12" s="349"/>
      <c r="EB12" s="349"/>
      <c r="EC12" s="349"/>
      <c r="ED12" s="349"/>
      <c r="EE12" s="349"/>
      <c r="EF12" s="349"/>
      <c r="EG12" s="349"/>
      <c r="EH12" s="349"/>
      <c r="EI12" s="349"/>
      <c r="EJ12" s="349"/>
      <c r="EK12" s="349"/>
      <c r="EL12" s="349"/>
      <c r="EM12" s="349"/>
      <c r="EN12" s="349"/>
      <c r="EO12" s="349"/>
      <c r="EP12" s="349"/>
      <c r="EQ12" s="349"/>
      <c r="ER12" s="349"/>
      <c r="ES12" s="349"/>
      <c r="ET12" s="349"/>
      <c r="EU12" s="349"/>
      <c r="EV12" s="349"/>
      <c r="EW12" s="349"/>
      <c r="EX12" s="349"/>
      <c r="EY12" s="349"/>
      <c r="EZ12" s="349"/>
      <c r="FA12" s="349"/>
      <c r="FB12" s="349"/>
      <c r="FC12" s="349"/>
      <c r="FD12" s="349"/>
      <c r="FE12" s="349"/>
      <c r="FF12" s="349"/>
      <c r="FG12" s="349"/>
      <c r="FH12" s="349"/>
      <c r="FI12" s="349"/>
      <c r="FJ12" s="349"/>
      <c r="FK12" s="349"/>
      <c r="FL12" s="349"/>
      <c r="FM12" s="349"/>
      <c r="FN12" s="349"/>
      <c r="FO12" s="349"/>
      <c r="FP12" s="349"/>
      <c r="FQ12" s="349"/>
      <c r="FR12" s="349"/>
      <c r="FS12" s="349"/>
      <c r="FT12" s="349"/>
      <c r="FU12" s="349"/>
      <c r="FV12" s="349"/>
      <c r="FW12" s="349"/>
      <c r="FX12" s="349"/>
      <c r="FY12" s="349"/>
      <c r="FZ12" s="349"/>
      <c r="GA12" s="349"/>
      <c r="GB12" s="349"/>
      <c r="GC12" s="349"/>
      <c r="GD12" s="349"/>
      <c r="GE12" s="349"/>
      <c r="GF12" s="349"/>
      <c r="GG12" s="349"/>
      <c r="GH12" s="349"/>
      <c r="GI12" s="349"/>
      <c r="GJ12" s="349"/>
      <c r="GK12" s="349"/>
      <c r="GL12" s="349"/>
      <c r="GM12" s="349"/>
      <c r="GN12" s="349"/>
      <c r="GO12" s="349"/>
      <c r="GP12" s="349"/>
      <c r="GQ12" s="349"/>
      <c r="GR12" s="349"/>
      <c r="GS12" s="349"/>
      <c r="GT12" s="349"/>
      <c r="GU12" s="349"/>
      <c r="GV12" s="349"/>
      <c r="GW12" s="349"/>
      <c r="GX12" s="349"/>
      <c r="GY12" s="349"/>
      <c r="GZ12" s="349"/>
      <c r="HA12" s="349"/>
      <c r="HB12" s="349"/>
      <c r="HC12" s="349"/>
      <c r="HD12" s="349"/>
      <c r="HE12" s="349"/>
      <c r="HF12" s="349"/>
      <c r="HG12" s="349"/>
      <c r="HH12" s="349"/>
      <c r="HI12" s="349"/>
    </row>
    <row r="13" spans="1:217" ht="12.75" customHeight="1">
      <c r="A13" s="356" t="s">
        <v>334</v>
      </c>
      <c r="B13" s="356"/>
      <c r="C13" s="356"/>
      <c r="E13" s="323"/>
      <c r="F13" s="357"/>
      <c r="G13" s="364">
        <v>0</v>
      </c>
      <c r="H13" s="364"/>
      <c r="I13" s="364">
        <v>0</v>
      </c>
      <c r="J13" s="365"/>
      <c r="K13" s="320">
        <f t="shared" si="0"/>
        <v>0</v>
      </c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  <c r="AI13" s="349"/>
      <c r="AJ13" s="349"/>
      <c r="AK13" s="349"/>
      <c r="AL13" s="349"/>
      <c r="AM13" s="349"/>
      <c r="AN13" s="349"/>
      <c r="AO13" s="349"/>
      <c r="AP13" s="349"/>
      <c r="AQ13" s="349"/>
      <c r="AR13" s="349"/>
      <c r="AS13" s="349"/>
      <c r="AT13" s="349"/>
      <c r="AU13" s="349"/>
      <c r="AV13" s="349"/>
      <c r="AW13" s="349"/>
      <c r="AX13" s="349"/>
      <c r="AY13" s="349"/>
      <c r="AZ13" s="349"/>
      <c r="BA13" s="349"/>
      <c r="BB13" s="349"/>
      <c r="BC13" s="349"/>
      <c r="BD13" s="349"/>
      <c r="BE13" s="349"/>
      <c r="BF13" s="349"/>
      <c r="BG13" s="349"/>
      <c r="BH13" s="349"/>
      <c r="BI13" s="349"/>
      <c r="BJ13" s="349"/>
      <c r="BK13" s="349"/>
      <c r="BL13" s="349"/>
      <c r="BM13" s="349"/>
      <c r="BN13" s="349"/>
      <c r="BO13" s="349"/>
      <c r="BP13" s="349"/>
      <c r="BQ13" s="349"/>
      <c r="BR13" s="349"/>
      <c r="BS13" s="349"/>
      <c r="BT13" s="349"/>
      <c r="BU13" s="349"/>
      <c r="BV13" s="349"/>
      <c r="BW13" s="349"/>
      <c r="BX13" s="349"/>
      <c r="BY13" s="349"/>
      <c r="BZ13" s="349"/>
      <c r="CA13" s="349"/>
      <c r="CB13" s="349"/>
      <c r="CC13" s="349"/>
      <c r="CD13" s="349"/>
      <c r="CE13" s="349"/>
      <c r="CF13" s="349"/>
      <c r="CG13" s="349"/>
      <c r="CH13" s="349"/>
      <c r="CI13" s="349"/>
      <c r="CJ13" s="349"/>
      <c r="CK13" s="349"/>
      <c r="CL13" s="349"/>
      <c r="CM13" s="349"/>
      <c r="CN13" s="349"/>
      <c r="CO13" s="349"/>
      <c r="CP13" s="349"/>
      <c r="CQ13" s="349"/>
      <c r="CR13" s="349"/>
      <c r="CS13" s="349"/>
      <c r="CT13" s="349"/>
      <c r="CU13" s="349"/>
      <c r="CV13" s="349"/>
      <c r="CW13" s="349"/>
      <c r="CX13" s="349"/>
      <c r="CY13" s="349"/>
      <c r="CZ13" s="349"/>
      <c r="DA13" s="349"/>
      <c r="DB13" s="349"/>
      <c r="DC13" s="349"/>
      <c r="DD13" s="349"/>
      <c r="DE13" s="349"/>
      <c r="DF13" s="349"/>
      <c r="DG13" s="349"/>
      <c r="DH13" s="349"/>
      <c r="DI13" s="349"/>
      <c r="DJ13" s="349"/>
      <c r="DK13" s="349"/>
      <c r="DL13" s="349"/>
      <c r="DM13" s="349"/>
      <c r="DN13" s="349"/>
      <c r="DO13" s="349"/>
      <c r="DP13" s="349"/>
      <c r="DQ13" s="349"/>
      <c r="DR13" s="349"/>
      <c r="DS13" s="349"/>
      <c r="DT13" s="349"/>
      <c r="DU13" s="349"/>
      <c r="DV13" s="349"/>
      <c r="DW13" s="349"/>
      <c r="DX13" s="349"/>
      <c r="DY13" s="349"/>
      <c r="DZ13" s="349"/>
      <c r="EA13" s="349"/>
      <c r="EB13" s="349"/>
      <c r="EC13" s="349"/>
      <c r="ED13" s="349"/>
      <c r="EE13" s="349"/>
      <c r="EF13" s="349"/>
      <c r="EG13" s="349"/>
      <c r="EH13" s="349"/>
      <c r="EI13" s="349"/>
      <c r="EJ13" s="349"/>
      <c r="EK13" s="349"/>
      <c r="EL13" s="349"/>
      <c r="EM13" s="349"/>
      <c r="EN13" s="349"/>
      <c r="EO13" s="349"/>
      <c r="EP13" s="349"/>
      <c r="EQ13" s="349"/>
      <c r="ER13" s="349"/>
      <c r="ES13" s="349"/>
      <c r="ET13" s="349"/>
      <c r="EU13" s="349"/>
      <c r="EV13" s="349"/>
      <c r="EW13" s="349"/>
      <c r="EX13" s="349"/>
      <c r="EY13" s="349"/>
      <c r="EZ13" s="349"/>
      <c r="FA13" s="349"/>
      <c r="FB13" s="349"/>
      <c r="FC13" s="349"/>
      <c r="FD13" s="349"/>
      <c r="FE13" s="349"/>
      <c r="FF13" s="349"/>
      <c r="FG13" s="349"/>
      <c r="FH13" s="349"/>
      <c r="FI13" s="349"/>
      <c r="FJ13" s="349"/>
      <c r="FK13" s="349"/>
      <c r="FL13" s="349"/>
      <c r="FM13" s="349"/>
      <c r="FN13" s="349"/>
      <c r="FO13" s="349"/>
      <c r="FP13" s="349"/>
      <c r="FQ13" s="349"/>
      <c r="FR13" s="349"/>
      <c r="FS13" s="349"/>
      <c r="FT13" s="349"/>
      <c r="FU13" s="349"/>
      <c r="FV13" s="349"/>
      <c r="FW13" s="349"/>
      <c r="FX13" s="349"/>
      <c r="FY13" s="349"/>
      <c r="FZ13" s="349"/>
      <c r="GA13" s="349"/>
      <c r="GB13" s="349"/>
      <c r="GC13" s="349"/>
      <c r="GD13" s="349"/>
      <c r="GE13" s="349"/>
      <c r="GF13" s="349"/>
      <c r="GG13" s="349"/>
      <c r="GH13" s="349"/>
      <c r="GI13" s="349"/>
      <c r="GJ13" s="349"/>
      <c r="GK13" s="349"/>
      <c r="GL13" s="349"/>
      <c r="GM13" s="349"/>
      <c r="GN13" s="349"/>
      <c r="GO13" s="349"/>
      <c r="GP13" s="349"/>
      <c r="GQ13" s="349"/>
      <c r="GR13" s="349"/>
      <c r="GS13" s="349"/>
      <c r="GT13" s="349"/>
      <c r="GU13" s="349"/>
      <c r="GV13" s="349"/>
      <c r="GW13" s="349"/>
      <c r="GX13" s="349"/>
      <c r="GY13" s="349"/>
      <c r="GZ13" s="349"/>
      <c r="HA13" s="349"/>
      <c r="HB13" s="349"/>
      <c r="HC13" s="349"/>
      <c r="HD13" s="349"/>
      <c r="HE13" s="349"/>
      <c r="HF13" s="349"/>
      <c r="HG13" s="349"/>
      <c r="HH13" s="349"/>
      <c r="HI13" s="349"/>
    </row>
    <row r="14" spans="1:217" ht="12.75" customHeight="1">
      <c r="A14" s="356" t="s">
        <v>163</v>
      </c>
      <c r="B14" s="356"/>
      <c r="C14" s="356"/>
      <c r="E14" s="323"/>
      <c r="F14" s="357"/>
      <c r="G14" s="364">
        <v>0</v>
      </c>
      <c r="H14" s="364"/>
      <c r="I14" s="364">
        <v>0</v>
      </c>
      <c r="J14" s="365"/>
      <c r="K14" s="320">
        <f t="shared" si="0"/>
        <v>0</v>
      </c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349"/>
      <c r="AL14" s="349"/>
      <c r="AM14" s="349"/>
      <c r="AN14" s="349"/>
      <c r="AO14" s="349"/>
      <c r="AP14" s="349"/>
      <c r="AQ14" s="349"/>
      <c r="AR14" s="349"/>
      <c r="AS14" s="349"/>
      <c r="AT14" s="349"/>
      <c r="AU14" s="349"/>
      <c r="AV14" s="349"/>
      <c r="AW14" s="349"/>
      <c r="AX14" s="349"/>
      <c r="AY14" s="349"/>
      <c r="AZ14" s="349"/>
      <c r="BA14" s="349"/>
      <c r="BB14" s="349"/>
      <c r="BC14" s="349"/>
      <c r="BD14" s="349"/>
      <c r="BE14" s="349"/>
      <c r="BF14" s="349"/>
      <c r="BG14" s="349"/>
      <c r="BH14" s="349"/>
      <c r="BI14" s="349"/>
      <c r="BJ14" s="349"/>
      <c r="BK14" s="349"/>
      <c r="BL14" s="349"/>
      <c r="BM14" s="349"/>
      <c r="BN14" s="349"/>
      <c r="BO14" s="349"/>
      <c r="BP14" s="349"/>
      <c r="BQ14" s="349"/>
      <c r="BR14" s="349"/>
      <c r="BS14" s="349"/>
      <c r="BT14" s="349"/>
      <c r="BU14" s="349"/>
      <c r="BV14" s="349"/>
      <c r="BW14" s="349"/>
      <c r="BX14" s="349"/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349"/>
      <c r="CL14" s="349"/>
      <c r="CM14" s="349"/>
      <c r="CN14" s="349"/>
      <c r="CO14" s="349"/>
      <c r="CP14" s="349"/>
      <c r="CQ14" s="349"/>
      <c r="CR14" s="349"/>
      <c r="CS14" s="349"/>
      <c r="CT14" s="349"/>
      <c r="CU14" s="349"/>
      <c r="CV14" s="349"/>
      <c r="CW14" s="349"/>
      <c r="CX14" s="349"/>
      <c r="CY14" s="349"/>
      <c r="CZ14" s="349"/>
      <c r="DA14" s="349"/>
      <c r="DB14" s="349"/>
      <c r="DC14" s="349"/>
      <c r="DD14" s="349"/>
      <c r="DE14" s="349"/>
      <c r="DF14" s="349"/>
      <c r="DG14" s="349"/>
      <c r="DH14" s="349"/>
      <c r="DI14" s="349"/>
      <c r="DJ14" s="349"/>
      <c r="DK14" s="349"/>
      <c r="DL14" s="349"/>
      <c r="DM14" s="349"/>
      <c r="DN14" s="349"/>
      <c r="DO14" s="349"/>
      <c r="DP14" s="349"/>
      <c r="DQ14" s="349"/>
      <c r="DR14" s="349"/>
      <c r="DS14" s="349"/>
      <c r="DT14" s="349"/>
      <c r="DU14" s="349"/>
      <c r="DV14" s="349"/>
      <c r="DW14" s="349"/>
      <c r="DX14" s="349"/>
      <c r="DY14" s="349"/>
      <c r="DZ14" s="349"/>
      <c r="EA14" s="349"/>
      <c r="EB14" s="349"/>
      <c r="EC14" s="349"/>
      <c r="ED14" s="349"/>
      <c r="EE14" s="349"/>
      <c r="EF14" s="349"/>
      <c r="EG14" s="349"/>
      <c r="EH14" s="349"/>
      <c r="EI14" s="349"/>
      <c r="EJ14" s="349"/>
      <c r="EK14" s="349"/>
      <c r="EL14" s="349"/>
      <c r="EM14" s="349"/>
      <c r="EN14" s="349"/>
      <c r="EO14" s="349"/>
      <c r="EP14" s="349"/>
      <c r="EQ14" s="349"/>
      <c r="ER14" s="349"/>
      <c r="ES14" s="349"/>
      <c r="ET14" s="349"/>
      <c r="EU14" s="349"/>
      <c r="EV14" s="349"/>
      <c r="EW14" s="349"/>
      <c r="EX14" s="349"/>
      <c r="EY14" s="349"/>
      <c r="EZ14" s="349"/>
      <c r="FA14" s="349"/>
      <c r="FB14" s="349"/>
      <c r="FC14" s="349"/>
      <c r="FD14" s="349"/>
      <c r="FE14" s="349"/>
      <c r="FF14" s="349"/>
      <c r="FG14" s="349"/>
      <c r="FH14" s="349"/>
      <c r="FI14" s="349"/>
      <c r="FJ14" s="349"/>
      <c r="FK14" s="349"/>
      <c r="FL14" s="349"/>
      <c r="FM14" s="349"/>
      <c r="FN14" s="349"/>
      <c r="FO14" s="349"/>
      <c r="FP14" s="349"/>
      <c r="FQ14" s="349"/>
      <c r="FR14" s="349"/>
      <c r="FS14" s="349"/>
      <c r="FT14" s="349"/>
      <c r="FU14" s="349"/>
      <c r="FV14" s="349"/>
      <c r="FW14" s="349"/>
      <c r="FX14" s="349"/>
      <c r="FY14" s="349"/>
      <c r="FZ14" s="349"/>
      <c r="GA14" s="349"/>
      <c r="GB14" s="349"/>
      <c r="GC14" s="349"/>
      <c r="GD14" s="349"/>
      <c r="GE14" s="349"/>
      <c r="GF14" s="349"/>
      <c r="GG14" s="349"/>
      <c r="GH14" s="349"/>
      <c r="GI14" s="349"/>
      <c r="GJ14" s="349"/>
      <c r="GK14" s="349"/>
      <c r="GL14" s="349"/>
      <c r="GM14" s="349"/>
      <c r="GN14" s="349"/>
      <c r="GO14" s="349"/>
      <c r="GP14" s="349"/>
      <c r="GQ14" s="349"/>
      <c r="GR14" s="349"/>
      <c r="GS14" s="349"/>
      <c r="GT14" s="349"/>
      <c r="GU14" s="349"/>
      <c r="GV14" s="349"/>
      <c r="GW14" s="349"/>
      <c r="GX14" s="349"/>
      <c r="GY14" s="349"/>
      <c r="GZ14" s="349"/>
      <c r="HA14" s="349"/>
      <c r="HB14" s="349"/>
      <c r="HC14" s="349"/>
      <c r="HD14" s="349"/>
      <c r="HE14" s="349"/>
      <c r="HF14" s="349"/>
      <c r="HG14" s="349"/>
      <c r="HH14" s="349"/>
      <c r="HI14" s="349"/>
    </row>
    <row r="15" spans="1:217" ht="12.75" customHeight="1">
      <c r="A15" s="356" t="s">
        <v>335</v>
      </c>
      <c r="B15" s="356"/>
      <c r="C15" s="356"/>
      <c r="E15" s="323"/>
      <c r="F15" s="357"/>
      <c r="G15" s="364">
        <v>0</v>
      </c>
      <c r="H15" s="364"/>
      <c r="I15" s="364">
        <v>0</v>
      </c>
      <c r="J15" s="365"/>
      <c r="K15" s="320">
        <f t="shared" si="0"/>
        <v>0</v>
      </c>
      <c r="L15" s="349"/>
      <c r="M15" s="349"/>
      <c r="N15" s="349"/>
      <c r="O15" s="349"/>
      <c r="P15" s="349"/>
      <c r="Q15" s="349"/>
      <c r="R15" s="349"/>
      <c r="S15" s="349"/>
      <c r="T15" s="349"/>
      <c r="U15" s="349"/>
      <c r="V15" s="349"/>
      <c r="W15" s="349"/>
      <c r="X15" s="349"/>
      <c r="Y15" s="349"/>
      <c r="Z15" s="349"/>
      <c r="AA15" s="349"/>
      <c r="AB15" s="349"/>
      <c r="AC15" s="349"/>
      <c r="AD15" s="349"/>
      <c r="AE15" s="349"/>
      <c r="AF15" s="349"/>
      <c r="AG15" s="349"/>
      <c r="AH15" s="349"/>
      <c r="AI15" s="349"/>
      <c r="AJ15" s="349"/>
      <c r="AK15" s="349"/>
      <c r="AL15" s="349"/>
      <c r="AM15" s="349"/>
      <c r="AN15" s="349"/>
      <c r="AO15" s="349"/>
      <c r="AP15" s="349"/>
      <c r="AQ15" s="349"/>
      <c r="AR15" s="349"/>
      <c r="AS15" s="349"/>
      <c r="AT15" s="349"/>
      <c r="AU15" s="349"/>
      <c r="AV15" s="349"/>
      <c r="AW15" s="349"/>
      <c r="AX15" s="349"/>
      <c r="AY15" s="349"/>
      <c r="AZ15" s="349"/>
      <c r="BA15" s="349"/>
      <c r="BB15" s="349"/>
      <c r="BC15" s="349"/>
      <c r="BD15" s="349"/>
      <c r="BE15" s="349"/>
      <c r="BF15" s="349"/>
      <c r="BG15" s="349"/>
      <c r="BH15" s="349"/>
      <c r="BI15" s="349"/>
      <c r="BJ15" s="349"/>
      <c r="BK15" s="349"/>
      <c r="BL15" s="349"/>
      <c r="BM15" s="349"/>
      <c r="BN15" s="349"/>
      <c r="BO15" s="349"/>
      <c r="BP15" s="349"/>
      <c r="BQ15" s="349"/>
      <c r="BR15" s="349"/>
      <c r="BS15" s="349"/>
      <c r="BT15" s="349"/>
      <c r="BU15" s="349"/>
      <c r="BV15" s="349"/>
      <c r="BW15" s="349"/>
      <c r="BX15" s="349"/>
      <c r="BY15" s="349"/>
      <c r="BZ15" s="349"/>
      <c r="CA15" s="349"/>
      <c r="CB15" s="349"/>
      <c r="CC15" s="349"/>
      <c r="CD15" s="349"/>
      <c r="CE15" s="349"/>
      <c r="CF15" s="349"/>
      <c r="CG15" s="349"/>
      <c r="CH15" s="349"/>
      <c r="CI15" s="349"/>
      <c r="CJ15" s="349"/>
      <c r="CK15" s="349"/>
      <c r="CL15" s="349"/>
      <c r="CM15" s="349"/>
      <c r="CN15" s="349"/>
      <c r="CO15" s="349"/>
      <c r="CP15" s="349"/>
      <c r="CQ15" s="349"/>
      <c r="CR15" s="349"/>
      <c r="CS15" s="349"/>
      <c r="CT15" s="349"/>
      <c r="CU15" s="349"/>
      <c r="CV15" s="349"/>
      <c r="CW15" s="349"/>
      <c r="CX15" s="349"/>
      <c r="CY15" s="349"/>
      <c r="CZ15" s="349"/>
      <c r="DA15" s="349"/>
      <c r="DB15" s="349"/>
      <c r="DC15" s="349"/>
      <c r="DD15" s="349"/>
      <c r="DE15" s="349"/>
      <c r="DF15" s="349"/>
      <c r="DG15" s="349"/>
      <c r="DH15" s="349"/>
      <c r="DI15" s="349"/>
      <c r="DJ15" s="349"/>
      <c r="DK15" s="349"/>
      <c r="DL15" s="349"/>
      <c r="DM15" s="349"/>
      <c r="DN15" s="349"/>
      <c r="DO15" s="349"/>
      <c r="DP15" s="349"/>
      <c r="DQ15" s="349"/>
      <c r="DR15" s="349"/>
      <c r="DS15" s="349"/>
      <c r="DT15" s="349"/>
      <c r="DU15" s="349"/>
      <c r="DV15" s="349"/>
      <c r="DW15" s="349"/>
      <c r="DX15" s="349"/>
      <c r="DY15" s="349"/>
      <c r="DZ15" s="349"/>
      <c r="EA15" s="349"/>
      <c r="EB15" s="349"/>
      <c r="EC15" s="349"/>
      <c r="ED15" s="349"/>
      <c r="EE15" s="349"/>
      <c r="EF15" s="349"/>
      <c r="EG15" s="349"/>
      <c r="EH15" s="349"/>
      <c r="EI15" s="349"/>
      <c r="EJ15" s="349"/>
      <c r="EK15" s="349"/>
      <c r="EL15" s="349"/>
      <c r="EM15" s="349"/>
      <c r="EN15" s="349"/>
      <c r="EO15" s="349"/>
      <c r="EP15" s="349"/>
      <c r="EQ15" s="349"/>
      <c r="ER15" s="349"/>
      <c r="ES15" s="349"/>
      <c r="ET15" s="349"/>
      <c r="EU15" s="349"/>
      <c r="EV15" s="349"/>
      <c r="EW15" s="349"/>
      <c r="EX15" s="349"/>
      <c r="EY15" s="349"/>
      <c r="EZ15" s="349"/>
      <c r="FA15" s="349"/>
      <c r="FB15" s="349"/>
      <c r="FC15" s="349"/>
      <c r="FD15" s="349"/>
      <c r="FE15" s="349"/>
      <c r="FF15" s="349"/>
      <c r="FG15" s="349"/>
      <c r="FH15" s="349"/>
      <c r="FI15" s="349"/>
      <c r="FJ15" s="349"/>
      <c r="FK15" s="349"/>
      <c r="FL15" s="349"/>
      <c r="FM15" s="349"/>
      <c r="FN15" s="349"/>
      <c r="FO15" s="349"/>
      <c r="FP15" s="349"/>
      <c r="FQ15" s="349"/>
      <c r="FR15" s="349"/>
      <c r="FS15" s="349"/>
      <c r="FT15" s="349"/>
      <c r="FU15" s="349"/>
      <c r="FV15" s="349"/>
      <c r="FW15" s="349"/>
      <c r="FX15" s="349"/>
      <c r="FY15" s="349"/>
      <c r="FZ15" s="349"/>
      <c r="GA15" s="349"/>
      <c r="GB15" s="349"/>
      <c r="GC15" s="349"/>
      <c r="GD15" s="349"/>
      <c r="GE15" s="349"/>
      <c r="GF15" s="349"/>
      <c r="GG15" s="349"/>
      <c r="GH15" s="349"/>
      <c r="GI15" s="349"/>
      <c r="GJ15" s="349"/>
      <c r="GK15" s="349"/>
      <c r="GL15" s="349"/>
      <c r="GM15" s="349"/>
      <c r="GN15" s="349"/>
      <c r="GO15" s="349"/>
      <c r="GP15" s="349"/>
      <c r="GQ15" s="349"/>
      <c r="GR15" s="349"/>
      <c r="GS15" s="349"/>
      <c r="GT15" s="349"/>
      <c r="GU15" s="349"/>
      <c r="GV15" s="349"/>
      <c r="GW15" s="349"/>
      <c r="GX15" s="349"/>
      <c r="GY15" s="349"/>
      <c r="GZ15" s="349"/>
      <c r="HA15" s="349"/>
      <c r="HB15" s="349"/>
      <c r="HC15" s="349"/>
      <c r="HD15" s="349"/>
      <c r="HE15" s="349"/>
      <c r="HF15" s="349"/>
      <c r="HG15" s="349"/>
      <c r="HH15" s="349"/>
      <c r="HI15" s="349"/>
    </row>
    <row r="16" spans="1:217" ht="12.75" customHeight="1">
      <c r="A16" s="356" t="s">
        <v>336</v>
      </c>
      <c r="B16" s="356"/>
      <c r="C16" s="356"/>
      <c r="E16" s="323"/>
      <c r="F16" s="357"/>
      <c r="G16" s="364">
        <v>0</v>
      </c>
      <c r="H16" s="364"/>
      <c r="I16" s="364">
        <v>0</v>
      </c>
      <c r="J16" s="365"/>
      <c r="K16" s="320">
        <f t="shared" si="0"/>
        <v>0</v>
      </c>
      <c r="L16" s="349"/>
      <c r="M16" s="349"/>
      <c r="N16" s="349"/>
      <c r="O16" s="349"/>
      <c r="P16" s="349"/>
      <c r="Q16" s="349"/>
      <c r="R16" s="349"/>
      <c r="S16" s="349"/>
      <c r="T16" s="349"/>
      <c r="U16" s="349"/>
      <c r="V16" s="349"/>
      <c r="W16" s="349"/>
      <c r="X16" s="349"/>
      <c r="Y16" s="349"/>
      <c r="Z16" s="349"/>
      <c r="AA16" s="349"/>
      <c r="AB16" s="349"/>
      <c r="AC16" s="349"/>
      <c r="AD16" s="349"/>
      <c r="AE16" s="349"/>
      <c r="AF16" s="349"/>
      <c r="AG16" s="349"/>
      <c r="AH16" s="349"/>
      <c r="AI16" s="349"/>
      <c r="AJ16" s="349"/>
      <c r="AK16" s="349"/>
      <c r="AL16" s="349"/>
      <c r="AM16" s="349"/>
      <c r="AN16" s="349"/>
      <c r="AO16" s="349"/>
      <c r="AP16" s="349"/>
      <c r="AQ16" s="349"/>
      <c r="AR16" s="349"/>
      <c r="AS16" s="349"/>
      <c r="AT16" s="349"/>
      <c r="AU16" s="349"/>
      <c r="AV16" s="349"/>
      <c r="AW16" s="349"/>
      <c r="AX16" s="349"/>
      <c r="AY16" s="349"/>
      <c r="AZ16" s="349"/>
      <c r="BA16" s="349"/>
      <c r="BB16" s="349"/>
      <c r="BC16" s="349"/>
      <c r="BD16" s="349"/>
      <c r="BE16" s="349"/>
      <c r="BF16" s="349"/>
      <c r="BG16" s="349"/>
      <c r="BH16" s="349"/>
      <c r="BI16" s="349"/>
      <c r="BJ16" s="349"/>
      <c r="BK16" s="349"/>
      <c r="BL16" s="349"/>
      <c r="BM16" s="349"/>
      <c r="BN16" s="349"/>
      <c r="BO16" s="349"/>
      <c r="BP16" s="349"/>
      <c r="BQ16" s="349"/>
      <c r="BR16" s="349"/>
      <c r="BS16" s="349"/>
      <c r="BT16" s="349"/>
      <c r="BU16" s="349"/>
      <c r="BV16" s="349"/>
      <c r="BW16" s="349"/>
      <c r="BX16" s="349"/>
      <c r="BY16" s="349"/>
      <c r="BZ16" s="349"/>
      <c r="CA16" s="349"/>
      <c r="CB16" s="349"/>
      <c r="CC16" s="349"/>
      <c r="CD16" s="349"/>
      <c r="CE16" s="349"/>
      <c r="CF16" s="349"/>
      <c r="CG16" s="349"/>
      <c r="CH16" s="349"/>
      <c r="CI16" s="349"/>
      <c r="CJ16" s="349"/>
      <c r="CK16" s="349"/>
      <c r="CL16" s="349"/>
      <c r="CM16" s="349"/>
      <c r="CN16" s="349"/>
      <c r="CO16" s="349"/>
      <c r="CP16" s="349"/>
      <c r="CQ16" s="349"/>
      <c r="CR16" s="349"/>
      <c r="CS16" s="349"/>
      <c r="CT16" s="349"/>
      <c r="CU16" s="349"/>
      <c r="CV16" s="349"/>
      <c r="CW16" s="349"/>
      <c r="CX16" s="349"/>
      <c r="CY16" s="349"/>
      <c r="CZ16" s="349"/>
      <c r="DA16" s="349"/>
      <c r="DB16" s="349"/>
      <c r="DC16" s="349"/>
      <c r="DD16" s="349"/>
      <c r="DE16" s="349"/>
      <c r="DF16" s="349"/>
      <c r="DG16" s="349"/>
      <c r="DH16" s="349"/>
      <c r="DI16" s="349"/>
      <c r="DJ16" s="349"/>
      <c r="DK16" s="349"/>
      <c r="DL16" s="349"/>
      <c r="DM16" s="349"/>
      <c r="DN16" s="349"/>
      <c r="DO16" s="349"/>
      <c r="DP16" s="349"/>
      <c r="DQ16" s="349"/>
      <c r="DR16" s="349"/>
      <c r="DS16" s="349"/>
      <c r="DT16" s="349"/>
      <c r="DU16" s="349"/>
      <c r="DV16" s="349"/>
      <c r="DW16" s="349"/>
      <c r="DX16" s="349"/>
      <c r="DY16" s="349"/>
      <c r="DZ16" s="349"/>
      <c r="EA16" s="349"/>
      <c r="EB16" s="349"/>
      <c r="EC16" s="349"/>
      <c r="ED16" s="349"/>
      <c r="EE16" s="349"/>
      <c r="EF16" s="349"/>
      <c r="EG16" s="349"/>
      <c r="EH16" s="349"/>
      <c r="EI16" s="349"/>
      <c r="EJ16" s="349"/>
      <c r="EK16" s="349"/>
      <c r="EL16" s="349"/>
      <c r="EM16" s="349"/>
      <c r="EN16" s="349"/>
      <c r="EO16" s="349"/>
      <c r="EP16" s="349"/>
      <c r="EQ16" s="349"/>
      <c r="ER16" s="349"/>
      <c r="ES16" s="349"/>
      <c r="ET16" s="349"/>
      <c r="EU16" s="349"/>
      <c r="EV16" s="349"/>
      <c r="EW16" s="349"/>
      <c r="EX16" s="349"/>
      <c r="EY16" s="349"/>
      <c r="EZ16" s="349"/>
      <c r="FA16" s="349"/>
      <c r="FB16" s="349"/>
      <c r="FC16" s="349"/>
      <c r="FD16" s="349"/>
      <c r="FE16" s="349"/>
      <c r="FF16" s="349"/>
      <c r="FG16" s="349"/>
      <c r="FH16" s="349"/>
      <c r="FI16" s="349"/>
      <c r="FJ16" s="349"/>
      <c r="FK16" s="349"/>
      <c r="FL16" s="349"/>
      <c r="FM16" s="349"/>
      <c r="FN16" s="349"/>
      <c r="FO16" s="349"/>
      <c r="FP16" s="349"/>
      <c r="FQ16" s="349"/>
      <c r="FR16" s="349"/>
      <c r="FS16" s="349"/>
      <c r="FT16" s="349"/>
      <c r="FU16" s="349"/>
      <c r="FV16" s="349"/>
      <c r="FW16" s="349"/>
      <c r="FX16" s="349"/>
      <c r="FY16" s="349"/>
      <c r="FZ16" s="349"/>
      <c r="GA16" s="349"/>
      <c r="GB16" s="349"/>
      <c r="GC16" s="349"/>
      <c r="GD16" s="349"/>
      <c r="GE16" s="349"/>
      <c r="GF16" s="349"/>
      <c r="GG16" s="349"/>
      <c r="GH16" s="349"/>
      <c r="GI16" s="349"/>
      <c r="GJ16" s="349"/>
      <c r="GK16" s="349"/>
      <c r="GL16" s="349"/>
      <c r="GM16" s="349"/>
      <c r="GN16" s="349"/>
      <c r="GO16" s="349"/>
      <c r="GP16" s="349"/>
      <c r="GQ16" s="349"/>
      <c r="GR16" s="349"/>
      <c r="GS16" s="349"/>
      <c r="GT16" s="349"/>
      <c r="GU16" s="349"/>
      <c r="GV16" s="349"/>
      <c r="GW16" s="349"/>
      <c r="GX16" s="349"/>
      <c r="GY16" s="349"/>
      <c r="GZ16" s="349"/>
      <c r="HA16" s="349"/>
      <c r="HB16" s="349"/>
      <c r="HC16" s="349"/>
      <c r="HD16" s="349"/>
      <c r="HE16" s="349"/>
      <c r="HF16" s="349"/>
      <c r="HG16" s="349"/>
      <c r="HH16" s="349"/>
      <c r="HI16" s="349"/>
    </row>
    <row r="17" spans="1:217" ht="12.75" customHeight="1">
      <c r="A17" s="356" t="s">
        <v>337</v>
      </c>
      <c r="B17" s="356"/>
      <c r="C17" s="356"/>
      <c r="F17" s="357"/>
      <c r="G17" s="364">
        <v>0</v>
      </c>
      <c r="H17" s="364"/>
      <c r="I17" s="364">
        <v>0</v>
      </c>
      <c r="J17" s="365"/>
      <c r="K17" s="320">
        <f t="shared" si="0"/>
        <v>0</v>
      </c>
      <c r="L17" s="349"/>
      <c r="M17" s="349"/>
      <c r="N17" s="349"/>
      <c r="O17" s="349"/>
      <c r="P17" s="349"/>
      <c r="Q17" s="349"/>
      <c r="R17" s="349"/>
      <c r="S17" s="349"/>
      <c r="T17" s="349"/>
      <c r="U17" s="349"/>
      <c r="V17" s="349"/>
      <c r="W17" s="349"/>
      <c r="X17" s="349"/>
      <c r="Y17" s="349"/>
      <c r="Z17" s="349"/>
      <c r="AA17" s="349"/>
      <c r="AB17" s="349"/>
      <c r="AC17" s="349"/>
      <c r="AD17" s="349"/>
      <c r="AE17" s="349"/>
      <c r="AF17" s="349"/>
      <c r="AG17" s="349"/>
      <c r="AH17" s="349"/>
      <c r="AI17" s="349"/>
      <c r="AJ17" s="349"/>
      <c r="AK17" s="349"/>
      <c r="AL17" s="349"/>
      <c r="AM17" s="349"/>
      <c r="AN17" s="349"/>
      <c r="AO17" s="349"/>
      <c r="AP17" s="349"/>
      <c r="AQ17" s="349"/>
      <c r="AR17" s="349"/>
      <c r="AS17" s="349"/>
      <c r="AT17" s="349"/>
      <c r="AU17" s="349"/>
      <c r="AV17" s="349"/>
      <c r="AW17" s="349"/>
      <c r="AX17" s="349"/>
      <c r="AY17" s="349"/>
      <c r="AZ17" s="349"/>
      <c r="BA17" s="349"/>
      <c r="BB17" s="349"/>
      <c r="BC17" s="349"/>
      <c r="BD17" s="349"/>
      <c r="BE17" s="349"/>
      <c r="BF17" s="349"/>
      <c r="BG17" s="349"/>
      <c r="BH17" s="349"/>
      <c r="BI17" s="349"/>
      <c r="BJ17" s="349"/>
      <c r="BK17" s="349"/>
      <c r="BL17" s="349"/>
      <c r="BM17" s="349"/>
      <c r="BN17" s="349"/>
      <c r="BO17" s="349"/>
      <c r="BP17" s="349"/>
      <c r="BQ17" s="349"/>
      <c r="BR17" s="349"/>
      <c r="BS17" s="349"/>
      <c r="BT17" s="349"/>
      <c r="BU17" s="349"/>
      <c r="BV17" s="349"/>
      <c r="BW17" s="349"/>
      <c r="BX17" s="349"/>
      <c r="BY17" s="349"/>
      <c r="BZ17" s="349"/>
      <c r="CA17" s="349"/>
      <c r="CB17" s="349"/>
      <c r="CC17" s="349"/>
      <c r="CD17" s="349"/>
      <c r="CE17" s="349"/>
      <c r="CF17" s="349"/>
      <c r="CG17" s="349"/>
      <c r="CH17" s="349"/>
      <c r="CI17" s="349"/>
      <c r="CJ17" s="349"/>
      <c r="CK17" s="349"/>
      <c r="CL17" s="349"/>
      <c r="CM17" s="349"/>
      <c r="CN17" s="349"/>
      <c r="CO17" s="349"/>
      <c r="CP17" s="349"/>
      <c r="CQ17" s="349"/>
      <c r="CR17" s="349"/>
      <c r="CS17" s="349"/>
      <c r="CT17" s="349"/>
      <c r="CU17" s="349"/>
      <c r="CV17" s="349"/>
      <c r="CW17" s="349"/>
      <c r="CX17" s="349"/>
      <c r="CY17" s="349"/>
      <c r="CZ17" s="349"/>
      <c r="DA17" s="349"/>
      <c r="DB17" s="349"/>
      <c r="DC17" s="349"/>
      <c r="DD17" s="349"/>
      <c r="DE17" s="349"/>
      <c r="DF17" s="349"/>
      <c r="DG17" s="349"/>
      <c r="DH17" s="349"/>
      <c r="DI17" s="349"/>
      <c r="DJ17" s="349"/>
      <c r="DK17" s="349"/>
      <c r="DL17" s="349"/>
      <c r="DM17" s="349"/>
      <c r="DN17" s="349"/>
      <c r="DO17" s="349"/>
      <c r="DP17" s="349"/>
      <c r="DQ17" s="349"/>
      <c r="DR17" s="349"/>
      <c r="DS17" s="349"/>
      <c r="DT17" s="349"/>
      <c r="DU17" s="349"/>
      <c r="DV17" s="349"/>
      <c r="DW17" s="349"/>
      <c r="DX17" s="349"/>
      <c r="DY17" s="349"/>
      <c r="DZ17" s="349"/>
      <c r="EA17" s="349"/>
      <c r="EB17" s="349"/>
      <c r="EC17" s="349"/>
      <c r="ED17" s="349"/>
      <c r="EE17" s="349"/>
      <c r="EF17" s="349"/>
      <c r="EG17" s="349"/>
      <c r="EH17" s="349"/>
      <c r="EI17" s="349"/>
      <c r="EJ17" s="349"/>
      <c r="EK17" s="349"/>
      <c r="EL17" s="349"/>
      <c r="EM17" s="349"/>
      <c r="EN17" s="349"/>
      <c r="EO17" s="349"/>
      <c r="EP17" s="349"/>
      <c r="EQ17" s="349"/>
      <c r="ER17" s="349"/>
      <c r="ES17" s="349"/>
      <c r="ET17" s="349"/>
      <c r="EU17" s="349"/>
      <c r="EV17" s="349"/>
      <c r="EW17" s="349"/>
      <c r="EX17" s="349"/>
      <c r="EY17" s="349"/>
      <c r="EZ17" s="349"/>
      <c r="FA17" s="349"/>
      <c r="FB17" s="349"/>
      <c r="FC17" s="349"/>
      <c r="FD17" s="349"/>
      <c r="FE17" s="349"/>
      <c r="FF17" s="349"/>
      <c r="FG17" s="349"/>
      <c r="FH17" s="349"/>
      <c r="FI17" s="349"/>
      <c r="FJ17" s="349"/>
      <c r="FK17" s="349"/>
      <c r="FL17" s="349"/>
      <c r="FM17" s="349"/>
      <c r="FN17" s="349"/>
      <c r="FO17" s="349"/>
      <c r="FP17" s="349"/>
      <c r="FQ17" s="349"/>
      <c r="FR17" s="349"/>
      <c r="FS17" s="349"/>
      <c r="FT17" s="349"/>
      <c r="FU17" s="349"/>
      <c r="FV17" s="349"/>
      <c r="FW17" s="349"/>
      <c r="FX17" s="349"/>
      <c r="FY17" s="349"/>
      <c r="FZ17" s="349"/>
      <c r="GA17" s="349"/>
      <c r="GB17" s="349"/>
      <c r="GC17" s="349"/>
      <c r="GD17" s="349"/>
      <c r="GE17" s="349"/>
      <c r="GF17" s="349"/>
      <c r="GG17" s="349"/>
      <c r="GH17" s="349"/>
      <c r="GI17" s="349"/>
      <c r="GJ17" s="349"/>
      <c r="GK17" s="349"/>
      <c r="GL17" s="349"/>
      <c r="GM17" s="349"/>
      <c r="GN17" s="349"/>
      <c r="GO17" s="349"/>
      <c r="GP17" s="349"/>
      <c r="GQ17" s="349"/>
      <c r="GR17" s="349"/>
      <c r="GS17" s="349"/>
      <c r="GT17" s="349"/>
      <c r="GU17" s="349"/>
      <c r="GV17" s="349"/>
      <c r="GW17" s="349"/>
      <c r="GX17" s="349"/>
      <c r="GY17" s="349"/>
      <c r="GZ17" s="349"/>
      <c r="HA17" s="349"/>
      <c r="HB17" s="349"/>
      <c r="HC17" s="349"/>
      <c r="HD17" s="349"/>
      <c r="HE17" s="349"/>
      <c r="HF17" s="349"/>
      <c r="HG17" s="349"/>
      <c r="HH17" s="349"/>
      <c r="HI17" s="349"/>
    </row>
    <row r="18" spans="1:217" ht="12.75" customHeight="1">
      <c r="A18" s="356" t="s">
        <v>338</v>
      </c>
      <c r="B18" s="356"/>
      <c r="C18" s="356"/>
      <c r="F18" s="357"/>
      <c r="G18" s="364">
        <v>0</v>
      </c>
      <c r="H18" s="364"/>
      <c r="I18" s="364">
        <v>0</v>
      </c>
      <c r="J18" s="365"/>
      <c r="K18" s="320">
        <f t="shared" si="0"/>
        <v>0</v>
      </c>
      <c r="L18" s="349"/>
      <c r="M18" s="349"/>
      <c r="N18" s="349"/>
      <c r="O18" s="349"/>
      <c r="P18" s="349"/>
      <c r="Q18" s="349"/>
      <c r="R18" s="349"/>
      <c r="S18" s="349"/>
      <c r="T18" s="349"/>
      <c r="U18" s="349"/>
      <c r="V18" s="349"/>
      <c r="W18" s="349"/>
      <c r="X18" s="349"/>
      <c r="Y18" s="349"/>
      <c r="Z18" s="349"/>
      <c r="AA18" s="349"/>
      <c r="AB18" s="349"/>
      <c r="AC18" s="349"/>
      <c r="AD18" s="349"/>
      <c r="AE18" s="349"/>
      <c r="AF18" s="349"/>
      <c r="AG18" s="349"/>
      <c r="AH18" s="349"/>
      <c r="AI18" s="349"/>
      <c r="AJ18" s="349"/>
      <c r="AK18" s="349"/>
      <c r="AL18" s="349"/>
      <c r="AM18" s="349"/>
      <c r="AN18" s="349"/>
      <c r="AO18" s="349"/>
      <c r="AP18" s="349"/>
      <c r="AQ18" s="349"/>
      <c r="AR18" s="349"/>
      <c r="AS18" s="349"/>
      <c r="AT18" s="349"/>
      <c r="AU18" s="349"/>
      <c r="AV18" s="349"/>
      <c r="AW18" s="349"/>
      <c r="AX18" s="349"/>
      <c r="AY18" s="349"/>
      <c r="AZ18" s="349"/>
      <c r="BA18" s="349"/>
      <c r="BB18" s="349"/>
      <c r="BC18" s="349"/>
      <c r="BD18" s="349"/>
      <c r="BE18" s="349"/>
      <c r="BF18" s="349"/>
      <c r="BG18" s="349"/>
      <c r="BH18" s="349"/>
      <c r="BI18" s="349"/>
      <c r="BJ18" s="349"/>
      <c r="BK18" s="349"/>
      <c r="BL18" s="349"/>
      <c r="BM18" s="349"/>
      <c r="BN18" s="349"/>
      <c r="BO18" s="349"/>
      <c r="BP18" s="349"/>
      <c r="BQ18" s="349"/>
      <c r="BR18" s="349"/>
      <c r="BS18" s="349"/>
      <c r="BT18" s="349"/>
      <c r="BU18" s="349"/>
      <c r="BV18" s="349"/>
      <c r="BW18" s="349"/>
      <c r="BX18" s="349"/>
      <c r="BY18" s="349"/>
      <c r="BZ18" s="349"/>
      <c r="CA18" s="349"/>
      <c r="CB18" s="349"/>
      <c r="CC18" s="349"/>
      <c r="CD18" s="349"/>
      <c r="CE18" s="349"/>
      <c r="CF18" s="349"/>
      <c r="CG18" s="349"/>
      <c r="CH18" s="349"/>
      <c r="CI18" s="349"/>
      <c r="CJ18" s="349"/>
      <c r="CK18" s="349"/>
      <c r="CL18" s="349"/>
      <c r="CM18" s="349"/>
      <c r="CN18" s="349"/>
      <c r="CO18" s="349"/>
      <c r="CP18" s="349"/>
      <c r="CQ18" s="349"/>
      <c r="CR18" s="349"/>
      <c r="CS18" s="349"/>
      <c r="CT18" s="349"/>
      <c r="CU18" s="349"/>
      <c r="CV18" s="349"/>
      <c r="CW18" s="349"/>
      <c r="CX18" s="349"/>
      <c r="CY18" s="349"/>
      <c r="CZ18" s="349"/>
      <c r="DA18" s="349"/>
      <c r="DB18" s="349"/>
      <c r="DC18" s="349"/>
      <c r="DD18" s="349"/>
      <c r="DE18" s="349"/>
      <c r="DF18" s="349"/>
      <c r="DG18" s="349"/>
      <c r="DH18" s="349"/>
      <c r="DI18" s="349"/>
      <c r="DJ18" s="349"/>
      <c r="DK18" s="349"/>
      <c r="DL18" s="349"/>
      <c r="DM18" s="349"/>
      <c r="DN18" s="349"/>
      <c r="DO18" s="349"/>
      <c r="DP18" s="349"/>
      <c r="DQ18" s="349"/>
      <c r="DR18" s="349"/>
      <c r="DS18" s="349"/>
      <c r="DT18" s="349"/>
      <c r="DU18" s="349"/>
      <c r="DV18" s="349"/>
      <c r="DW18" s="349"/>
      <c r="DX18" s="349"/>
      <c r="DY18" s="349"/>
      <c r="DZ18" s="349"/>
      <c r="EA18" s="349"/>
      <c r="EB18" s="349"/>
      <c r="EC18" s="349"/>
      <c r="ED18" s="349"/>
      <c r="EE18" s="349"/>
      <c r="EF18" s="349"/>
      <c r="EG18" s="349"/>
      <c r="EH18" s="349"/>
      <c r="EI18" s="349"/>
      <c r="EJ18" s="349"/>
      <c r="EK18" s="349"/>
      <c r="EL18" s="349"/>
      <c r="EM18" s="349"/>
      <c r="EN18" s="349"/>
      <c r="EO18" s="349"/>
      <c r="EP18" s="349"/>
      <c r="EQ18" s="349"/>
      <c r="ER18" s="349"/>
      <c r="ES18" s="349"/>
      <c r="ET18" s="349"/>
      <c r="EU18" s="349"/>
      <c r="EV18" s="349"/>
      <c r="EW18" s="349"/>
      <c r="EX18" s="349"/>
      <c r="EY18" s="349"/>
      <c r="EZ18" s="349"/>
      <c r="FA18" s="349"/>
      <c r="FB18" s="349"/>
      <c r="FC18" s="349"/>
      <c r="FD18" s="349"/>
      <c r="FE18" s="349"/>
      <c r="FF18" s="349"/>
      <c r="FG18" s="349"/>
      <c r="FH18" s="349"/>
      <c r="FI18" s="349"/>
      <c r="FJ18" s="349"/>
      <c r="FK18" s="349"/>
      <c r="FL18" s="349"/>
      <c r="FM18" s="349"/>
      <c r="FN18" s="349"/>
      <c r="FO18" s="349"/>
      <c r="FP18" s="349"/>
      <c r="FQ18" s="349"/>
      <c r="FR18" s="349"/>
      <c r="FS18" s="349"/>
      <c r="FT18" s="349"/>
      <c r="FU18" s="349"/>
      <c r="FV18" s="349"/>
      <c r="FW18" s="349"/>
      <c r="FX18" s="349"/>
      <c r="FY18" s="349"/>
      <c r="FZ18" s="349"/>
      <c r="GA18" s="349"/>
      <c r="GB18" s="349"/>
      <c r="GC18" s="349"/>
      <c r="GD18" s="349"/>
      <c r="GE18" s="349"/>
      <c r="GF18" s="349"/>
      <c r="GG18" s="349"/>
      <c r="GH18" s="349"/>
      <c r="GI18" s="349"/>
      <c r="GJ18" s="349"/>
      <c r="GK18" s="349"/>
      <c r="GL18" s="349"/>
      <c r="GM18" s="349"/>
      <c r="GN18" s="349"/>
      <c r="GO18" s="349"/>
      <c r="GP18" s="349"/>
      <c r="GQ18" s="349"/>
      <c r="GR18" s="349"/>
      <c r="GS18" s="349"/>
      <c r="GT18" s="349"/>
      <c r="GU18" s="349"/>
      <c r="GV18" s="349"/>
      <c r="GW18" s="349"/>
      <c r="GX18" s="349"/>
      <c r="GY18" s="349"/>
      <c r="GZ18" s="349"/>
      <c r="HA18" s="349"/>
      <c r="HB18" s="349"/>
      <c r="HC18" s="349"/>
      <c r="HD18" s="349"/>
      <c r="HE18" s="349"/>
      <c r="HF18" s="349"/>
      <c r="HG18" s="349"/>
      <c r="HH18" s="349"/>
      <c r="HI18" s="349"/>
    </row>
    <row r="19" spans="1:217" ht="12.75" customHeight="1">
      <c r="A19" s="356" t="s">
        <v>339</v>
      </c>
      <c r="B19" s="356"/>
      <c r="C19" s="356"/>
      <c r="F19" s="357"/>
      <c r="G19" s="364">
        <v>0</v>
      </c>
      <c r="H19" s="364"/>
      <c r="I19" s="364">
        <v>0</v>
      </c>
      <c r="J19" s="365"/>
      <c r="K19" s="320">
        <f t="shared" si="0"/>
        <v>0</v>
      </c>
      <c r="L19" s="349"/>
      <c r="M19" s="349"/>
      <c r="N19" s="349"/>
      <c r="O19" s="349"/>
      <c r="P19" s="349"/>
      <c r="Q19" s="349"/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49"/>
      <c r="AU19" s="349"/>
      <c r="AV19" s="349"/>
      <c r="AW19" s="349"/>
      <c r="AX19" s="349"/>
      <c r="AY19" s="349"/>
      <c r="AZ19" s="349"/>
      <c r="BA19" s="349"/>
      <c r="BB19" s="349"/>
      <c r="BC19" s="349"/>
      <c r="BD19" s="349"/>
      <c r="BE19" s="349"/>
      <c r="BF19" s="349"/>
      <c r="BG19" s="349"/>
      <c r="BH19" s="349"/>
      <c r="BI19" s="349"/>
      <c r="BJ19" s="349"/>
      <c r="BK19" s="349"/>
      <c r="BL19" s="349"/>
      <c r="BM19" s="349"/>
      <c r="BN19" s="349"/>
      <c r="BO19" s="349"/>
      <c r="BP19" s="349"/>
      <c r="BQ19" s="349"/>
      <c r="BR19" s="349"/>
      <c r="BS19" s="349"/>
      <c r="BT19" s="349"/>
      <c r="BU19" s="349"/>
      <c r="BV19" s="349"/>
      <c r="BW19" s="349"/>
      <c r="BX19" s="349"/>
      <c r="BY19" s="349"/>
      <c r="BZ19" s="349"/>
      <c r="CA19" s="349"/>
      <c r="CB19" s="349"/>
      <c r="CC19" s="349"/>
      <c r="CD19" s="349"/>
      <c r="CE19" s="349"/>
      <c r="CF19" s="349"/>
      <c r="CG19" s="349"/>
      <c r="CH19" s="349"/>
      <c r="CI19" s="349"/>
      <c r="CJ19" s="349"/>
      <c r="CK19" s="349"/>
      <c r="CL19" s="349"/>
      <c r="CM19" s="349"/>
      <c r="CN19" s="349"/>
      <c r="CO19" s="349"/>
      <c r="CP19" s="349"/>
      <c r="CQ19" s="349"/>
      <c r="CR19" s="349"/>
      <c r="CS19" s="349"/>
      <c r="CT19" s="349"/>
      <c r="CU19" s="349"/>
      <c r="CV19" s="349"/>
      <c r="CW19" s="349"/>
      <c r="CX19" s="349"/>
      <c r="CY19" s="349"/>
      <c r="CZ19" s="349"/>
      <c r="DA19" s="349"/>
      <c r="DB19" s="349"/>
      <c r="DC19" s="349"/>
      <c r="DD19" s="349"/>
      <c r="DE19" s="349"/>
      <c r="DF19" s="349"/>
      <c r="DG19" s="349"/>
      <c r="DH19" s="349"/>
      <c r="DI19" s="349"/>
      <c r="DJ19" s="349"/>
      <c r="DK19" s="349"/>
      <c r="DL19" s="349"/>
      <c r="DM19" s="349"/>
      <c r="DN19" s="349"/>
      <c r="DO19" s="349"/>
      <c r="DP19" s="349"/>
      <c r="DQ19" s="349"/>
      <c r="DR19" s="349"/>
      <c r="DS19" s="349"/>
      <c r="DT19" s="349"/>
      <c r="DU19" s="349"/>
      <c r="DV19" s="349"/>
      <c r="DW19" s="349"/>
      <c r="DX19" s="349"/>
      <c r="DY19" s="349"/>
      <c r="DZ19" s="349"/>
      <c r="EA19" s="349"/>
      <c r="EB19" s="349"/>
      <c r="EC19" s="349"/>
      <c r="ED19" s="349"/>
      <c r="EE19" s="349"/>
      <c r="EF19" s="349"/>
      <c r="EG19" s="349"/>
      <c r="EH19" s="349"/>
      <c r="EI19" s="349"/>
      <c r="EJ19" s="349"/>
      <c r="EK19" s="349"/>
      <c r="EL19" s="349"/>
      <c r="EM19" s="349"/>
      <c r="EN19" s="349"/>
      <c r="EO19" s="349"/>
      <c r="EP19" s="349"/>
      <c r="EQ19" s="349"/>
      <c r="ER19" s="349"/>
      <c r="ES19" s="349"/>
      <c r="ET19" s="349"/>
      <c r="EU19" s="349"/>
      <c r="EV19" s="349"/>
      <c r="EW19" s="349"/>
      <c r="EX19" s="349"/>
      <c r="EY19" s="349"/>
      <c r="EZ19" s="349"/>
      <c r="FA19" s="349"/>
      <c r="FB19" s="349"/>
      <c r="FC19" s="349"/>
      <c r="FD19" s="349"/>
      <c r="FE19" s="349"/>
      <c r="FF19" s="349"/>
      <c r="FG19" s="349"/>
      <c r="FH19" s="349"/>
      <c r="FI19" s="349"/>
      <c r="FJ19" s="349"/>
      <c r="FK19" s="349"/>
      <c r="FL19" s="349"/>
      <c r="FM19" s="349"/>
      <c r="FN19" s="349"/>
      <c r="FO19" s="349"/>
      <c r="FP19" s="349"/>
      <c r="FQ19" s="349"/>
      <c r="FR19" s="349"/>
      <c r="FS19" s="349"/>
      <c r="FT19" s="349"/>
      <c r="FU19" s="349"/>
      <c r="FV19" s="349"/>
      <c r="FW19" s="349"/>
      <c r="FX19" s="349"/>
      <c r="FY19" s="349"/>
      <c r="FZ19" s="349"/>
      <c r="GA19" s="349"/>
      <c r="GB19" s="349"/>
      <c r="GC19" s="349"/>
      <c r="GD19" s="349"/>
      <c r="GE19" s="349"/>
      <c r="GF19" s="349"/>
      <c r="GG19" s="349"/>
      <c r="GH19" s="349"/>
      <c r="GI19" s="349"/>
      <c r="GJ19" s="349"/>
      <c r="GK19" s="349"/>
      <c r="GL19" s="349"/>
      <c r="GM19" s="349"/>
      <c r="GN19" s="349"/>
      <c r="GO19" s="349"/>
      <c r="GP19" s="349"/>
      <c r="GQ19" s="349"/>
      <c r="GR19" s="349"/>
      <c r="GS19" s="349"/>
      <c r="GT19" s="349"/>
      <c r="GU19" s="349"/>
      <c r="GV19" s="349"/>
      <c r="GW19" s="349"/>
      <c r="GX19" s="349"/>
      <c r="GY19" s="349"/>
      <c r="GZ19" s="349"/>
      <c r="HA19" s="349"/>
      <c r="HB19" s="349"/>
      <c r="HC19" s="349"/>
      <c r="HD19" s="349"/>
      <c r="HE19" s="349"/>
      <c r="HF19" s="349"/>
      <c r="HG19" s="349"/>
      <c r="HH19" s="349"/>
      <c r="HI19" s="349"/>
    </row>
    <row r="20" spans="1:217" ht="12.75" customHeight="1">
      <c r="A20" s="356" t="s">
        <v>382</v>
      </c>
      <c r="B20" s="356"/>
      <c r="C20" s="356"/>
      <c r="F20" s="357"/>
      <c r="G20" s="364">
        <v>0</v>
      </c>
      <c r="H20" s="364"/>
      <c r="I20" s="364">
        <v>0</v>
      </c>
      <c r="J20" s="365"/>
      <c r="K20" s="320">
        <f t="shared" si="0"/>
        <v>0</v>
      </c>
      <c r="L20" s="349"/>
      <c r="M20" s="349"/>
      <c r="N20" s="349"/>
      <c r="O20" s="349"/>
      <c r="P20" s="349"/>
      <c r="Q20" s="349"/>
      <c r="R20" s="349"/>
      <c r="S20" s="349"/>
      <c r="T20" s="349"/>
      <c r="U20" s="349"/>
      <c r="V20" s="349"/>
      <c r="W20" s="349"/>
      <c r="X20" s="349"/>
      <c r="Y20" s="349"/>
      <c r="Z20" s="349"/>
      <c r="AA20" s="349"/>
      <c r="AB20" s="349"/>
      <c r="AC20" s="349"/>
      <c r="AD20" s="349"/>
      <c r="AE20" s="349"/>
      <c r="AF20" s="349"/>
      <c r="AG20" s="349"/>
      <c r="AH20" s="349"/>
      <c r="AI20" s="349"/>
      <c r="AJ20" s="349"/>
      <c r="AK20" s="349"/>
      <c r="AL20" s="349"/>
      <c r="AM20" s="349"/>
      <c r="AN20" s="349"/>
      <c r="AO20" s="349"/>
      <c r="AP20" s="349"/>
      <c r="AQ20" s="349"/>
      <c r="AR20" s="349"/>
      <c r="AS20" s="349"/>
      <c r="AT20" s="349"/>
      <c r="AU20" s="349"/>
      <c r="AV20" s="349"/>
      <c r="AW20" s="349"/>
      <c r="AX20" s="349"/>
      <c r="AY20" s="349"/>
      <c r="AZ20" s="349"/>
      <c r="BA20" s="349"/>
      <c r="BB20" s="349"/>
      <c r="BC20" s="349"/>
      <c r="BD20" s="349"/>
      <c r="BE20" s="349"/>
      <c r="BF20" s="349"/>
      <c r="BG20" s="349"/>
      <c r="BH20" s="349"/>
      <c r="BI20" s="349"/>
      <c r="BJ20" s="349"/>
      <c r="BK20" s="349"/>
      <c r="BL20" s="349"/>
      <c r="BM20" s="349"/>
      <c r="BN20" s="349"/>
      <c r="BO20" s="349"/>
      <c r="BP20" s="349"/>
      <c r="BQ20" s="349"/>
      <c r="BR20" s="349"/>
      <c r="BS20" s="349"/>
      <c r="BT20" s="349"/>
      <c r="BU20" s="349"/>
      <c r="BV20" s="349"/>
      <c r="BW20" s="349"/>
      <c r="BX20" s="349"/>
      <c r="BY20" s="349"/>
      <c r="BZ20" s="349"/>
      <c r="CA20" s="349"/>
      <c r="CB20" s="349"/>
      <c r="CC20" s="349"/>
      <c r="CD20" s="349"/>
      <c r="CE20" s="349"/>
      <c r="CF20" s="349"/>
      <c r="CG20" s="349"/>
      <c r="CH20" s="349"/>
      <c r="CI20" s="349"/>
      <c r="CJ20" s="349"/>
      <c r="CK20" s="349"/>
      <c r="CL20" s="349"/>
      <c r="CM20" s="349"/>
      <c r="CN20" s="349"/>
      <c r="CO20" s="349"/>
      <c r="CP20" s="349"/>
      <c r="CQ20" s="349"/>
      <c r="CR20" s="349"/>
      <c r="CS20" s="349"/>
      <c r="CT20" s="349"/>
      <c r="CU20" s="349"/>
      <c r="CV20" s="349"/>
      <c r="CW20" s="349"/>
      <c r="CX20" s="349"/>
      <c r="CY20" s="349"/>
      <c r="CZ20" s="349"/>
      <c r="DA20" s="349"/>
      <c r="DB20" s="349"/>
      <c r="DC20" s="349"/>
      <c r="DD20" s="349"/>
      <c r="DE20" s="349"/>
      <c r="DF20" s="349"/>
      <c r="DG20" s="349"/>
      <c r="DH20" s="349"/>
      <c r="DI20" s="349"/>
      <c r="DJ20" s="349"/>
      <c r="DK20" s="349"/>
      <c r="DL20" s="349"/>
      <c r="DM20" s="349"/>
      <c r="DN20" s="349"/>
      <c r="DO20" s="349"/>
      <c r="DP20" s="349"/>
      <c r="DQ20" s="349"/>
      <c r="DR20" s="349"/>
      <c r="DS20" s="349"/>
      <c r="DT20" s="349"/>
      <c r="DU20" s="349"/>
      <c r="DV20" s="349"/>
      <c r="DW20" s="349"/>
      <c r="DX20" s="349"/>
      <c r="DY20" s="349"/>
      <c r="DZ20" s="349"/>
      <c r="EA20" s="349"/>
      <c r="EB20" s="349"/>
      <c r="EC20" s="349"/>
      <c r="ED20" s="349"/>
      <c r="EE20" s="349"/>
      <c r="EF20" s="349"/>
      <c r="EG20" s="349"/>
      <c r="EH20" s="349"/>
      <c r="EI20" s="349"/>
      <c r="EJ20" s="349"/>
      <c r="EK20" s="349"/>
      <c r="EL20" s="349"/>
      <c r="EM20" s="349"/>
      <c r="EN20" s="349"/>
      <c r="EO20" s="349"/>
      <c r="EP20" s="349"/>
      <c r="EQ20" s="349"/>
      <c r="ER20" s="349"/>
      <c r="ES20" s="349"/>
      <c r="ET20" s="349"/>
      <c r="EU20" s="349"/>
      <c r="EV20" s="349"/>
      <c r="EW20" s="349"/>
      <c r="EX20" s="349"/>
      <c r="EY20" s="349"/>
      <c r="EZ20" s="349"/>
      <c r="FA20" s="349"/>
      <c r="FB20" s="349"/>
      <c r="FC20" s="349"/>
      <c r="FD20" s="349"/>
      <c r="FE20" s="349"/>
      <c r="FF20" s="349"/>
      <c r="FG20" s="349"/>
      <c r="FH20" s="349"/>
      <c r="FI20" s="349"/>
      <c r="FJ20" s="349"/>
      <c r="FK20" s="349"/>
      <c r="FL20" s="349"/>
      <c r="FM20" s="349"/>
      <c r="FN20" s="349"/>
      <c r="FO20" s="349"/>
      <c r="FP20" s="349"/>
      <c r="FQ20" s="349"/>
      <c r="FR20" s="349"/>
      <c r="FS20" s="349"/>
      <c r="FT20" s="349"/>
      <c r="FU20" s="349"/>
      <c r="FV20" s="349"/>
      <c r="FW20" s="349"/>
      <c r="FX20" s="349"/>
      <c r="FY20" s="349"/>
      <c r="FZ20" s="349"/>
      <c r="GA20" s="349"/>
      <c r="GB20" s="349"/>
      <c r="GC20" s="349"/>
      <c r="GD20" s="349"/>
      <c r="GE20" s="349"/>
      <c r="GF20" s="349"/>
      <c r="GG20" s="349"/>
      <c r="GH20" s="349"/>
      <c r="GI20" s="349"/>
      <c r="GJ20" s="349"/>
      <c r="GK20" s="349"/>
      <c r="GL20" s="349"/>
      <c r="GM20" s="349"/>
      <c r="GN20" s="349"/>
      <c r="GO20" s="349"/>
      <c r="GP20" s="349"/>
      <c r="GQ20" s="349"/>
      <c r="GR20" s="349"/>
      <c r="GS20" s="349"/>
      <c r="GT20" s="349"/>
      <c r="GU20" s="349"/>
      <c r="GV20" s="349"/>
      <c r="GW20" s="349"/>
      <c r="GX20" s="349"/>
      <c r="GY20" s="349"/>
      <c r="GZ20" s="349"/>
      <c r="HA20" s="349"/>
      <c r="HB20" s="349"/>
      <c r="HC20" s="349"/>
      <c r="HD20" s="349"/>
      <c r="HE20" s="349"/>
      <c r="HF20" s="349"/>
      <c r="HG20" s="349"/>
      <c r="HH20" s="349"/>
      <c r="HI20" s="349"/>
    </row>
    <row r="21" spans="1:217" ht="12.75" customHeight="1">
      <c r="A21" s="356" t="s">
        <v>340</v>
      </c>
      <c r="B21" s="356"/>
      <c r="C21" s="356"/>
      <c r="F21" s="357"/>
      <c r="G21" s="364">
        <v>0</v>
      </c>
      <c r="H21" s="364"/>
      <c r="I21" s="364">
        <v>0</v>
      </c>
      <c r="J21" s="365"/>
      <c r="K21" s="320">
        <f t="shared" si="0"/>
        <v>0</v>
      </c>
      <c r="L21" s="349"/>
      <c r="M21" s="349"/>
      <c r="N21" s="349"/>
      <c r="O21" s="349"/>
      <c r="P21" s="349"/>
      <c r="Q21" s="349"/>
      <c r="R21" s="349"/>
      <c r="S21" s="349"/>
      <c r="T21" s="349"/>
      <c r="U21" s="349"/>
      <c r="V21" s="349"/>
      <c r="W21" s="349"/>
      <c r="X21" s="349"/>
      <c r="Y21" s="349"/>
      <c r="Z21" s="349"/>
      <c r="AA21" s="349"/>
      <c r="AB21" s="349"/>
      <c r="AC21" s="349"/>
      <c r="AD21" s="349"/>
      <c r="AE21" s="349"/>
      <c r="AF21" s="349"/>
      <c r="AG21" s="349"/>
      <c r="AH21" s="349"/>
      <c r="AI21" s="349"/>
      <c r="AJ21" s="349"/>
      <c r="AK21" s="349"/>
      <c r="AL21" s="349"/>
      <c r="AM21" s="349"/>
      <c r="AN21" s="349"/>
      <c r="AO21" s="349"/>
      <c r="AP21" s="349"/>
      <c r="AQ21" s="349"/>
      <c r="AR21" s="349"/>
      <c r="AS21" s="349"/>
      <c r="AT21" s="349"/>
      <c r="AU21" s="349"/>
      <c r="AV21" s="349"/>
      <c r="AW21" s="349"/>
      <c r="AX21" s="349"/>
      <c r="AY21" s="349"/>
      <c r="AZ21" s="349"/>
      <c r="BA21" s="349"/>
      <c r="BB21" s="349"/>
      <c r="BC21" s="349"/>
      <c r="BD21" s="349"/>
      <c r="BE21" s="349"/>
      <c r="BF21" s="349"/>
      <c r="BG21" s="349"/>
      <c r="BH21" s="349"/>
      <c r="BI21" s="349"/>
      <c r="BJ21" s="349"/>
      <c r="BK21" s="349"/>
      <c r="BL21" s="349"/>
      <c r="BM21" s="349"/>
      <c r="BN21" s="349"/>
      <c r="BO21" s="349"/>
      <c r="BP21" s="349"/>
      <c r="BQ21" s="349"/>
      <c r="BR21" s="349"/>
      <c r="BS21" s="349"/>
      <c r="BT21" s="349"/>
      <c r="BU21" s="349"/>
      <c r="BV21" s="349"/>
      <c r="BW21" s="349"/>
      <c r="BX21" s="349"/>
      <c r="BY21" s="349"/>
      <c r="BZ21" s="349"/>
      <c r="CA21" s="349"/>
      <c r="CB21" s="349"/>
      <c r="CC21" s="349"/>
      <c r="CD21" s="349"/>
      <c r="CE21" s="349"/>
      <c r="CF21" s="349"/>
      <c r="CG21" s="349"/>
      <c r="CH21" s="349"/>
      <c r="CI21" s="349"/>
      <c r="CJ21" s="349"/>
      <c r="CK21" s="349"/>
      <c r="CL21" s="349"/>
      <c r="CM21" s="349"/>
      <c r="CN21" s="349"/>
      <c r="CO21" s="349"/>
      <c r="CP21" s="349"/>
      <c r="CQ21" s="349"/>
      <c r="CR21" s="349"/>
      <c r="CS21" s="349"/>
      <c r="CT21" s="349"/>
      <c r="CU21" s="349"/>
      <c r="CV21" s="349"/>
      <c r="CW21" s="349"/>
      <c r="CX21" s="349"/>
      <c r="CY21" s="349"/>
      <c r="CZ21" s="349"/>
      <c r="DA21" s="349"/>
      <c r="DB21" s="349"/>
      <c r="DC21" s="349"/>
      <c r="DD21" s="349"/>
      <c r="DE21" s="349"/>
      <c r="DF21" s="349"/>
      <c r="DG21" s="349"/>
      <c r="DH21" s="349"/>
      <c r="DI21" s="349"/>
      <c r="DJ21" s="349"/>
      <c r="DK21" s="349"/>
      <c r="DL21" s="349"/>
      <c r="DM21" s="349"/>
      <c r="DN21" s="349"/>
      <c r="DO21" s="349"/>
      <c r="DP21" s="349"/>
      <c r="DQ21" s="349"/>
      <c r="DR21" s="349"/>
      <c r="DS21" s="349"/>
      <c r="DT21" s="349"/>
      <c r="DU21" s="349"/>
      <c r="DV21" s="349"/>
      <c r="DW21" s="349"/>
      <c r="DX21" s="349"/>
      <c r="DY21" s="349"/>
      <c r="DZ21" s="349"/>
      <c r="EA21" s="349"/>
      <c r="EB21" s="349"/>
      <c r="EC21" s="349"/>
      <c r="ED21" s="349"/>
      <c r="EE21" s="349"/>
      <c r="EF21" s="349"/>
      <c r="EG21" s="349"/>
      <c r="EH21" s="349"/>
      <c r="EI21" s="349"/>
      <c r="EJ21" s="349"/>
      <c r="EK21" s="349"/>
      <c r="EL21" s="349"/>
      <c r="EM21" s="349"/>
      <c r="EN21" s="349"/>
      <c r="EO21" s="349"/>
      <c r="EP21" s="349"/>
      <c r="EQ21" s="349"/>
      <c r="ER21" s="349"/>
      <c r="ES21" s="349"/>
      <c r="ET21" s="349"/>
      <c r="EU21" s="349"/>
      <c r="EV21" s="349"/>
      <c r="EW21" s="349"/>
      <c r="EX21" s="349"/>
      <c r="EY21" s="349"/>
      <c r="EZ21" s="349"/>
      <c r="FA21" s="349"/>
      <c r="FB21" s="349"/>
      <c r="FC21" s="349"/>
      <c r="FD21" s="349"/>
      <c r="FE21" s="349"/>
      <c r="FF21" s="349"/>
      <c r="FG21" s="349"/>
      <c r="FH21" s="349"/>
      <c r="FI21" s="349"/>
      <c r="FJ21" s="349"/>
      <c r="FK21" s="349"/>
      <c r="FL21" s="349"/>
      <c r="FM21" s="349"/>
      <c r="FN21" s="349"/>
      <c r="FO21" s="349"/>
      <c r="FP21" s="349"/>
      <c r="FQ21" s="349"/>
      <c r="FR21" s="349"/>
      <c r="FS21" s="349"/>
      <c r="FT21" s="349"/>
      <c r="FU21" s="349"/>
      <c r="FV21" s="349"/>
      <c r="FW21" s="349"/>
      <c r="FX21" s="349"/>
      <c r="FY21" s="349"/>
      <c r="FZ21" s="349"/>
      <c r="GA21" s="349"/>
      <c r="GB21" s="349"/>
      <c r="GC21" s="349"/>
      <c r="GD21" s="349"/>
      <c r="GE21" s="349"/>
      <c r="GF21" s="349"/>
      <c r="GG21" s="349"/>
      <c r="GH21" s="349"/>
      <c r="GI21" s="349"/>
      <c r="GJ21" s="349"/>
      <c r="GK21" s="349"/>
      <c r="GL21" s="349"/>
      <c r="GM21" s="349"/>
      <c r="GN21" s="349"/>
      <c r="GO21" s="349"/>
      <c r="GP21" s="349"/>
      <c r="GQ21" s="349"/>
      <c r="GR21" s="349"/>
      <c r="GS21" s="349"/>
      <c r="GT21" s="349"/>
      <c r="GU21" s="349"/>
      <c r="GV21" s="349"/>
      <c r="GW21" s="349"/>
      <c r="GX21" s="349"/>
      <c r="GY21" s="349"/>
      <c r="GZ21" s="349"/>
      <c r="HA21" s="349"/>
      <c r="HB21" s="349"/>
      <c r="HC21" s="349"/>
      <c r="HD21" s="349"/>
      <c r="HE21" s="349"/>
      <c r="HF21" s="349"/>
      <c r="HG21" s="349"/>
      <c r="HH21" s="349"/>
      <c r="HI21" s="349"/>
    </row>
    <row r="22" spans="1:217" ht="12.75" customHeight="1">
      <c r="A22" s="356" t="s">
        <v>341</v>
      </c>
      <c r="B22" s="356"/>
      <c r="C22" s="356"/>
      <c r="F22" s="357"/>
      <c r="G22" s="364">
        <v>0</v>
      </c>
      <c r="H22" s="364"/>
      <c r="I22" s="364">
        <v>0</v>
      </c>
      <c r="J22" s="365"/>
      <c r="K22" s="320">
        <f t="shared" si="0"/>
        <v>0</v>
      </c>
      <c r="L22" s="349"/>
      <c r="M22" s="349"/>
      <c r="N22" s="349"/>
      <c r="O22" s="349"/>
      <c r="P22" s="349"/>
      <c r="Q22" s="349"/>
      <c r="R22" s="349"/>
      <c r="S22" s="349"/>
      <c r="T22" s="349"/>
      <c r="U22" s="349"/>
      <c r="V22" s="349"/>
      <c r="W22" s="349"/>
      <c r="X22" s="349"/>
      <c r="Y22" s="349"/>
      <c r="Z22" s="349"/>
      <c r="AA22" s="349"/>
      <c r="AB22" s="349"/>
      <c r="AC22" s="349"/>
      <c r="AD22" s="349"/>
      <c r="AE22" s="349"/>
      <c r="AF22" s="349"/>
      <c r="AG22" s="349"/>
      <c r="AH22" s="349"/>
      <c r="AI22" s="349"/>
      <c r="AJ22" s="349"/>
      <c r="AK22" s="349"/>
      <c r="AL22" s="349"/>
      <c r="AM22" s="349"/>
      <c r="AN22" s="349"/>
      <c r="AO22" s="349"/>
      <c r="AP22" s="349"/>
      <c r="AQ22" s="349"/>
      <c r="AR22" s="349"/>
      <c r="AS22" s="349"/>
      <c r="AT22" s="349"/>
      <c r="AU22" s="349"/>
      <c r="AV22" s="349"/>
      <c r="AW22" s="349"/>
      <c r="AX22" s="349"/>
      <c r="AY22" s="349"/>
      <c r="AZ22" s="349"/>
      <c r="BA22" s="349"/>
      <c r="BB22" s="349"/>
      <c r="BC22" s="349"/>
      <c r="BD22" s="349"/>
      <c r="BE22" s="349"/>
      <c r="BF22" s="349"/>
      <c r="BG22" s="349"/>
      <c r="BH22" s="349"/>
      <c r="BI22" s="349"/>
      <c r="BJ22" s="349"/>
      <c r="BK22" s="349"/>
      <c r="BL22" s="349"/>
      <c r="BM22" s="349"/>
      <c r="BN22" s="349"/>
      <c r="BO22" s="349"/>
      <c r="BP22" s="349"/>
      <c r="BQ22" s="349"/>
      <c r="BR22" s="349"/>
      <c r="BS22" s="349"/>
      <c r="BT22" s="349"/>
      <c r="BU22" s="349"/>
      <c r="BV22" s="349"/>
      <c r="BW22" s="349"/>
      <c r="BX22" s="349"/>
      <c r="BY22" s="349"/>
      <c r="BZ22" s="349"/>
      <c r="CA22" s="349"/>
      <c r="CB22" s="349"/>
      <c r="CC22" s="349"/>
      <c r="CD22" s="349"/>
      <c r="CE22" s="349"/>
      <c r="CF22" s="349"/>
      <c r="CG22" s="349"/>
      <c r="CH22" s="349"/>
      <c r="CI22" s="349"/>
      <c r="CJ22" s="349"/>
      <c r="CK22" s="349"/>
      <c r="CL22" s="349"/>
      <c r="CM22" s="349"/>
      <c r="CN22" s="349"/>
      <c r="CO22" s="349"/>
      <c r="CP22" s="349"/>
      <c r="CQ22" s="349"/>
      <c r="CR22" s="349"/>
      <c r="CS22" s="349"/>
      <c r="CT22" s="349"/>
      <c r="CU22" s="349"/>
      <c r="CV22" s="349"/>
      <c r="CW22" s="349"/>
      <c r="CX22" s="349"/>
      <c r="CY22" s="349"/>
      <c r="CZ22" s="349"/>
      <c r="DA22" s="349"/>
      <c r="DB22" s="349"/>
      <c r="DC22" s="349"/>
      <c r="DD22" s="349"/>
      <c r="DE22" s="349"/>
      <c r="DF22" s="349"/>
      <c r="DG22" s="349"/>
      <c r="DH22" s="349"/>
      <c r="DI22" s="349"/>
      <c r="DJ22" s="349"/>
      <c r="DK22" s="349"/>
      <c r="DL22" s="349"/>
      <c r="DM22" s="349"/>
      <c r="DN22" s="349"/>
      <c r="DO22" s="349"/>
      <c r="DP22" s="349"/>
      <c r="DQ22" s="349"/>
      <c r="DR22" s="349"/>
      <c r="DS22" s="349"/>
      <c r="DT22" s="349"/>
      <c r="DU22" s="349"/>
      <c r="DV22" s="349"/>
      <c r="DW22" s="349"/>
      <c r="DX22" s="349"/>
      <c r="DY22" s="349"/>
      <c r="DZ22" s="349"/>
      <c r="EA22" s="349"/>
      <c r="EB22" s="349"/>
      <c r="EC22" s="349"/>
      <c r="ED22" s="349"/>
      <c r="EE22" s="349"/>
      <c r="EF22" s="349"/>
      <c r="EG22" s="349"/>
      <c r="EH22" s="349"/>
      <c r="EI22" s="349"/>
      <c r="EJ22" s="349"/>
      <c r="EK22" s="349"/>
      <c r="EL22" s="349"/>
      <c r="EM22" s="349"/>
      <c r="EN22" s="349"/>
      <c r="EO22" s="349"/>
      <c r="EP22" s="349"/>
      <c r="EQ22" s="349"/>
      <c r="ER22" s="349"/>
      <c r="ES22" s="349"/>
      <c r="ET22" s="349"/>
      <c r="EU22" s="349"/>
      <c r="EV22" s="349"/>
      <c r="EW22" s="349"/>
      <c r="EX22" s="349"/>
      <c r="EY22" s="349"/>
      <c r="EZ22" s="349"/>
      <c r="FA22" s="349"/>
      <c r="FB22" s="349"/>
      <c r="FC22" s="349"/>
      <c r="FD22" s="349"/>
      <c r="FE22" s="349"/>
      <c r="FF22" s="349"/>
      <c r="FG22" s="349"/>
      <c r="FH22" s="349"/>
      <c r="FI22" s="349"/>
      <c r="FJ22" s="349"/>
      <c r="FK22" s="349"/>
      <c r="FL22" s="349"/>
      <c r="FM22" s="349"/>
      <c r="FN22" s="349"/>
      <c r="FO22" s="349"/>
      <c r="FP22" s="349"/>
      <c r="FQ22" s="349"/>
      <c r="FR22" s="349"/>
      <c r="FS22" s="349"/>
      <c r="FT22" s="349"/>
      <c r="FU22" s="349"/>
      <c r="FV22" s="349"/>
      <c r="FW22" s="349"/>
      <c r="FX22" s="349"/>
      <c r="FY22" s="349"/>
      <c r="FZ22" s="349"/>
      <c r="GA22" s="349"/>
      <c r="GB22" s="349"/>
      <c r="GC22" s="349"/>
      <c r="GD22" s="349"/>
      <c r="GE22" s="349"/>
      <c r="GF22" s="349"/>
      <c r="GG22" s="349"/>
      <c r="GH22" s="349"/>
      <c r="GI22" s="349"/>
      <c r="GJ22" s="349"/>
      <c r="GK22" s="349"/>
      <c r="GL22" s="349"/>
      <c r="GM22" s="349"/>
      <c r="GN22" s="349"/>
      <c r="GO22" s="349"/>
      <c r="GP22" s="349"/>
      <c r="GQ22" s="349"/>
      <c r="GR22" s="349"/>
      <c r="GS22" s="349"/>
      <c r="GT22" s="349"/>
      <c r="GU22" s="349"/>
      <c r="GV22" s="349"/>
      <c r="GW22" s="349"/>
      <c r="GX22" s="349"/>
      <c r="GY22" s="349"/>
      <c r="GZ22" s="349"/>
      <c r="HA22" s="349"/>
      <c r="HB22" s="349"/>
      <c r="HC22" s="349"/>
      <c r="HD22" s="349"/>
      <c r="HE22" s="349"/>
      <c r="HF22" s="349"/>
      <c r="HG22" s="349"/>
      <c r="HH22" s="349"/>
      <c r="HI22" s="349"/>
    </row>
    <row r="23" spans="1:217" ht="12.75" customHeight="1">
      <c r="A23" s="356" t="s">
        <v>342</v>
      </c>
      <c r="B23" s="356"/>
      <c r="C23" s="356"/>
      <c r="F23" s="357"/>
      <c r="G23" s="364">
        <v>0</v>
      </c>
      <c r="H23" s="364"/>
      <c r="I23" s="364">
        <v>0</v>
      </c>
      <c r="J23" s="365"/>
      <c r="K23" s="320">
        <f t="shared" si="0"/>
        <v>0</v>
      </c>
      <c r="L23" s="349"/>
      <c r="M23" s="349"/>
      <c r="N23" s="349"/>
      <c r="O23" s="349"/>
      <c r="P23" s="349"/>
      <c r="Q23" s="349"/>
      <c r="R23" s="349"/>
      <c r="S23" s="349"/>
      <c r="T23" s="349"/>
      <c r="U23" s="349"/>
      <c r="V23" s="349"/>
      <c r="W23" s="349"/>
      <c r="X23" s="349"/>
      <c r="Y23" s="349"/>
      <c r="Z23" s="349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349"/>
      <c r="AL23" s="349"/>
      <c r="AM23" s="349"/>
      <c r="AN23" s="349"/>
      <c r="AO23" s="349"/>
      <c r="AP23" s="349"/>
      <c r="AQ23" s="349"/>
      <c r="AR23" s="349"/>
      <c r="AS23" s="349"/>
      <c r="AT23" s="349"/>
      <c r="AU23" s="349"/>
      <c r="AV23" s="349"/>
      <c r="AW23" s="349"/>
      <c r="AX23" s="349"/>
      <c r="AY23" s="349"/>
      <c r="AZ23" s="349"/>
      <c r="BA23" s="349"/>
      <c r="BB23" s="349"/>
      <c r="BC23" s="349"/>
      <c r="BD23" s="349"/>
      <c r="BE23" s="349"/>
      <c r="BF23" s="349"/>
      <c r="BG23" s="349"/>
      <c r="BH23" s="349"/>
      <c r="BI23" s="349"/>
      <c r="BJ23" s="349"/>
      <c r="BK23" s="349"/>
      <c r="BL23" s="349"/>
      <c r="BM23" s="349"/>
      <c r="BN23" s="349"/>
      <c r="BO23" s="349"/>
      <c r="BP23" s="349"/>
      <c r="BQ23" s="349"/>
      <c r="BR23" s="349"/>
      <c r="BS23" s="349"/>
      <c r="BT23" s="349"/>
      <c r="BU23" s="349"/>
      <c r="BV23" s="349"/>
      <c r="BW23" s="349"/>
      <c r="BX23" s="349"/>
      <c r="BY23" s="349"/>
      <c r="BZ23" s="349"/>
      <c r="CA23" s="349"/>
      <c r="CB23" s="349"/>
      <c r="CC23" s="349"/>
      <c r="CD23" s="349"/>
      <c r="CE23" s="349"/>
      <c r="CF23" s="349"/>
      <c r="CG23" s="349"/>
      <c r="CH23" s="349"/>
      <c r="CI23" s="349"/>
      <c r="CJ23" s="349"/>
      <c r="CK23" s="349"/>
      <c r="CL23" s="349"/>
      <c r="CM23" s="349"/>
      <c r="CN23" s="349"/>
      <c r="CO23" s="349"/>
      <c r="CP23" s="349"/>
      <c r="CQ23" s="349"/>
      <c r="CR23" s="349"/>
      <c r="CS23" s="349"/>
      <c r="CT23" s="349"/>
      <c r="CU23" s="349"/>
      <c r="CV23" s="349"/>
      <c r="CW23" s="349"/>
      <c r="CX23" s="349"/>
      <c r="CY23" s="349"/>
      <c r="CZ23" s="349"/>
      <c r="DA23" s="349"/>
      <c r="DB23" s="349"/>
      <c r="DC23" s="349"/>
      <c r="DD23" s="349"/>
      <c r="DE23" s="349"/>
      <c r="DF23" s="349"/>
      <c r="DG23" s="349"/>
      <c r="DH23" s="349"/>
      <c r="DI23" s="349"/>
      <c r="DJ23" s="349"/>
      <c r="DK23" s="349"/>
      <c r="DL23" s="349"/>
      <c r="DM23" s="349"/>
      <c r="DN23" s="349"/>
      <c r="DO23" s="349"/>
      <c r="DP23" s="349"/>
      <c r="DQ23" s="349"/>
      <c r="DR23" s="349"/>
      <c r="DS23" s="349"/>
      <c r="DT23" s="349"/>
      <c r="DU23" s="349"/>
      <c r="DV23" s="349"/>
      <c r="DW23" s="349"/>
      <c r="DX23" s="349"/>
      <c r="DY23" s="349"/>
      <c r="DZ23" s="349"/>
      <c r="EA23" s="349"/>
      <c r="EB23" s="349"/>
      <c r="EC23" s="349"/>
      <c r="ED23" s="349"/>
      <c r="EE23" s="349"/>
      <c r="EF23" s="349"/>
      <c r="EG23" s="349"/>
      <c r="EH23" s="349"/>
      <c r="EI23" s="349"/>
      <c r="EJ23" s="349"/>
      <c r="EK23" s="349"/>
      <c r="EL23" s="349"/>
      <c r="EM23" s="349"/>
      <c r="EN23" s="349"/>
      <c r="EO23" s="349"/>
      <c r="EP23" s="349"/>
      <c r="EQ23" s="349"/>
      <c r="ER23" s="349"/>
      <c r="ES23" s="349"/>
      <c r="ET23" s="349"/>
      <c r="EU23" s="349"/>
      <c r="EV23" s="349"/>
      <c r="EW23" s="349"/>
      <c r="EX23" s="349"/>
      <c r="EY23" s="349"/>
      <c r="EZ23" s="349"/>
      <c r="FA23" s="349"/>
      <c r="FB23" s="349"/>
      <c r="FC23" s="349"/>
      <c r="FD23" s="349"/>
      <c r="FE23" s="349"/>
      <c r="FF23" s="349"/>
      <c r="FG23" s="349"/>
      <c r="FH23" s="349"/>
      <c r="FI23" s="349"/>
      <c r="FJ23" s="349"/>
      <c r="FK23" s="349"/>
      <c r="FL23" s="349"/>
      <c r="FM23" s="349"/>
      <c r="FN23" s="349"/>
      <c r="FO23" s="349"/>
      <c r="FP23" s="349"/>
      <c r="FQ23" s="349"/>
      <c r="FR23" s="349"/>
      <c r="FS23" s="349"/>
      <c r="FT23" s="349"/>
      <c r="FU23" s="349"/>
      <c r="FV23" s="349"/>
      <c r="FW23" s="349"/>
      <c r="FX23" s="349"/>
      <c r="FY23" s="349"/>
      <c r="FZ23" s="349"/>
      <c r="GA23" s="349"/>
      <c r="GB23" s="349"/>
      <c r="GC23" s="349"/>
      <c r="GD23" s="349"/>
      <c r="GE23" s="349"/>
      <c r="GF23" s="349"/>
      <c r="GG23" s="349"/>
      <c r="GH23" s="349"/>
      <c r="GI23" s="349"/>
      <c r="GJ23" s="349"/>
      <c r="GK23" s="349"/>
      <c r="GL23" s="349"/>
      <c r="GM23" s="349"/>
      <c r="GN23" s="349"/>
      <c r="GO23" s="349"/>
      <c r="GP23" s="349"/>
      <c r="GQ23" s="349"/>
      <c r="GR23" s="349"/>
      <c r="GS23" s="349"/>
      <c r="GT23" s="349"/>
      <c r="GU23" s="349"/>
      <c r="GV23" s="349"/>
      <c r="GW23" s="349"/>
      <c r="GX23" s="349"/>
      <c r="GY23" s="349"/>
      <c r="GZ23" s="349"/>
      <c r="HA23" s="349"/>
      <c r="HB23" s="349"/>
      <c r="HC23" s="349"/>
      <c r="HD23" s="349"/>
      <c r="HE23" s="349"/>
      <c r="HF23" s="349"/>
      <c r="HG23" s="349"/>
      <c r="HH23" s="349"/>
      <c r="HI23" s="349"/>
    </row>
    <row r="24" spans="1:217" ht="18" customHeight="1">
      <c r="A24" s="356"/>
      <c r="B24" s="356"/>
      <c r="C24" s="356"/>
      <c r="F24" s="357"/>
      <c r="G24" s="366"/>
      <c r="H24" s="366"/>
      <c r="I24" s="366"/>
      <c r="J24" s="365"/>
      <c r="K24" s="299"/>
      <c r="L24" s="349"/>
      <c r="M24" s="349"/>
      <c r="N24" s="349"/>
      <c r="O24" s="349"/>
      <c r="P24" s="349"/>
      <c r="Q24" s="349"/>
      <c r="R24" s="349"/>
      <c r="S24" s="349"/>
      <c r="T24" s="349"/>
      <c r="U24" s="349"/>
      <c r="V24" s="349"/>
      <c r="W24" s="349"/>
      <c r="X24" s="349"/>
      <c r="Y24" s="349"/>
      <c r="Z24" s="349"/>
      <c r="AA24" s="349"/>
      <c r="AB24" s="349"/>
      <c r="AC24" s="349"/>
      <c r="AD24" s="349"/>
      <c r="AE24" s="349"/>
      <c r="AF24" s="349"/>
      <c r="AG24" s="349"/>
      <c r="AH24" s="349"/>
      <c r="AI24" s="349"/>
      <c r="AJ24" s="349"/>
      <c r="AK24" s="349"/>
      <c r="AL24" s="349"/>
      <c r="AM24" s="349"/>
      <c r="AN24" s="349"/>
      <c r="AO24" s="349"/>
      <c r="AP24" s="349"/>
      <c r="AQ24" s="349"/>
      <c r="AR24" s="349"/>
      <c r="AS24" s="349"/>
      <c r="AT24" s="349"/>
      <c r="AU24" s="349"/>
      <c r="AV24" s="349"/>
      <c r="AW24" s="349"/>
      <c r="AX24" s="349"/>
      <c r="AY24" s="349"/>
      <c r="AZ24" s="349"/>
      <c r="BA24" s="349"/>
      <c r="BB24" s="349"/>
      <c r="BC24" s="349"/>
      <c r="BD24" s="349"/>
      <c r="BE24" s="349"/>
      <c r="BF24" s="349"/>
      <c r="BG24" s="349"/>
      <c r="BH24" s="349"/>
      <c r="BI24" s="349"/>
      <c r="BJ24" s="349"/>
      <c r="BK24" s="349"/>
      <c r="BL24" s="349"/>
      <c r="BM24" s="349"/>
      <c r="BN24" s="349"/>
      <c r="BO24" s="349"/>
      <c r="BP24" s="349"/>
      <c r="BQ24" s="349"/>
      <c r="BR24" s="349"/>
      <c r="BS24" s="349"/>
      <c r="BT24" s="349"/>
      <c r="BU24" s="349"/>
      <c r="BV24" s="349"/>
      <c r="BW24" s="349"/>
      <c r="BX24" s="349"/>
      <c r="BY24" s="349"/>
      <c r="BZ24" s="349"/>
      <c r="CA24" s="349"/>
      <c r="CB24" s="349"/>
      <c r="CC24" s="349"/>
      <c r="CD24" s="349"/>
      <c r="CE24" s="349"/>
      <c r="CF24" s="349"/>
      <c r="CG24" s="349"/>
      <c r="CH24" s="349"/>
      <c r="CI24" s="349"/>
      <c r="CJ24" s="349"/>
      <c r="CK24" s="349"/>
      <c r="CL24" s="349"/>
      <c r="CM24" s="349"/>
      <c r="CN24" s="349"/>
      <c r="CO24" s="349"/>
      <c r="CP24" s="349"/>
      <c r="CQ24" s="349"/>
      <c r="CR24" s="349"/>
      <c r="CS24" s="349"/>
      <c r="CT24" s="349"/>
      <c r="CU24" s="349"/>
      <c r="CV24" s="349"/>
      <c r="CW24" s="349"/>
      <c r="CX24" s="349"/>
      <c r="CY24" s="349"/>
      <c r="CZ24" s="349"/>
      <c r="DA24" s="349"/>
      <c r="DB24" s="349"/>
      <c r="DC24" s="349"/>
      <c r="DD24" s="349"/>
      <c r="DE24" s="349"/>
      <c r="DF24" s="349"/>
      <c r="DG24" s="349"/>
      <c r="DH24" s="349"/>
      <c r="DI24" s="349"/>
      <c r="DJ24" s="349"/>
      <c r="DK24" s="349"/>
      <c r="DL24" s="349"/>
      <c r="DM24" s="349"/>
      <c r="DN24" s="349"/>
      <c r="DO24" s="349"/>
      <c r="DP24" s="349"/>
      <c r="DQ24" s="349"/>
      <c r="DR24" s="349"/>
      <c r="DS24" s="349"/>
      <c r="DT24" s="349"/>
      <c r="DU24" s="349"/>
      <c r="DV24" s="349"/>
      <c r="DW24" s="349"/>
      <c r="DX24" s="349"/>
      <c r="DY24" s="349"/>
      <c r="DZ24" s="349"/>
      <c r="EA24" s="349"/>
      <c r="EB24" s="349"/>
      <c r="EC24" s="349"/>
      <c r="ED24" s="349"/>
      <c r="EE24" s="349"/>
      <c r="EF24" s="349"/>
      <c r="EG24" s="349"/>
      <c r="EH24" s="349"/>
      <c r="EI24" s="349"/>
      <c r="EJ24" s="349"/>
      <c r="EK24" s="349"/>
      <c r="EL24" s="349"/>
      <c r="EM24" s="349"/>
      <c r="EN24" s="349"/>
      <c r="EO24" s="349"/>
      <c r="EP24" s="349"/>
      <c r="EQ24" s="349"/>
      <c r="ER24" s="349"/>
      <c r="ES24" s="349"/>
      <c r="ET24" s="349"/>
      <c r="EU24" s="349"/>
      <c r="EV24" s="349"/>
      <c r="EW24" s="349"/>
      <c r="EX24" s="349"/>
      <c r="EY24" s="349"/>
      <c r="EZ24" s="349"/>
      <c r="FA24" s="349"/>
      <c r="FB24" s="349"/>
      <c r="FC24" s="349"/>
      <c r="FD24" s="349"/>
      <c r="FE24" s="349"/>
      <c r="FF24" s="349"/>
      <c r="FG24" s="349"/>
      <c r="FH24" s="349"/>
      <c r="FI24" s="349"/>
      <c r="FJ24" s="349"/>
      <c r="FK24" s="349"/>
      <c r="FL24" s="349"/>
      <c r="FM24" s="349"/>
      <c r="FN24" s="349"/>
      <c r="FO24" s="349"/>
      <c r="FP24" s="349"/>
      <c r="FQ24" s="349"/>
      <c r="FR24" s="349"/>
      <c r="FS24" s="349"/>
      <c r="FT24" s="349"/>
      <c r="FU24" s="349"/>
      <c r="FV24" s="349"/>
      <c r="FW24" s="349"/>
      <c r="FX24" s="349"/>
      <c r="FY24" s="349"/>
      <c r="FZ24" s="349"/>
      <c r="GA24" s="349"/>
      <c r="GB24" s="349"/>
      <c r="GC24" s="349"/>
      <c r="GD24" s="349"/>
      <c r="GE24" s="349"/>
      <c r="GF24" s="349"/>
      <c r="GG24" s="349"/>
      <c r="GH24" s="349"/>
      <c r="GI24" s="349"/>
      <c r="GJ24" s="349"/>
      <c r="GK24" s="349"/>
      <c r="GL24" s="349"/>
      <c r="GM24" s="349"/>
      <c r="GN24" s="349"/>
      <c r="GO24" s="349"/>
      <c r="GP24" s="349"/>
      <c r="GQ24" s="349"/>
      <c r="GR24" s="349"/>
      <c r="GS24" s="349"/>
      <c r="GT24" s="349"/>
      <c r="GU24" s="349"/>
      <c r="GV24" s="349"/>
      <c r="GW24" s="349"/>
      <c r="GX24" s="349"/>
      <c r="GY24" s="349"/>
      <c r="GZ24" s="349"/>
      <c r="HA24" s="349"/>
      <c r="HB24" s="349"/>
      <c r="HC24" s="349"/>
      <c r="HD24" s="349"/>
      <c r="HE24" s="349"/>
      <c r="HF24" s="349"/>
      <c r="HG24" s="349"/>
      <c r="HH24" s="349"/>
      <c r="HI24" s="349"/>
    </row>
    <row r="25" spans="1:217" ht="12.75" customHeight="1">
      <c r="A25" s="367" t="s">
        <v>383</v>
      </c>
      <c r="B25" s="356"/>
      <c r="C25" s="356"/>
      <c r="F25" s="357"/>
      <c r="G25" s="368">
        <f>SUM(G10:G24)</f>
        <v>0</v>
      </c>
      <c r="H25" s="369"/>
      <c r="I25" s="368">
        <f>SUM(I10:I24)</f>
        <v>0</v>
      </c>
      <c r="J25" s="365"/>
      <c r="K25" s="326">
        <f>IF(I25=0,0,-(G25-I25)/I25)</f>
        <v>0</v>
      </c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349"/>
      <c r="AL25" s="349"/>
      <c r="AM25" s="349"/>
      <c r="AN25" s="349"/>
      <c r="AO25" s="349"/>
      <c r="AP25" s="349"/>
      <c r="AQ25" s="349"/>
      <c r="AR25" s="349"/>
      <c r="AS25" s="349"/>
      <c r="AT25" s="349"/>
      <c r="AU25" s="349"/>
      <c r="AV25" s="349"/>
      <c r="AW25" s="349"/>
      <c r="AX25" s="349"/>
      <c r="AY25" s="349"/>
      <c r="AZ25" s="349"/>
      <c r="BA25" s="349"/>
      <c r="BB25" s="349"/>
      <c r="BC25" s="349"/>
      <c r="BD25" s="349"/>
      <c r="BE25" s="349"/>
      <c r="BF25" s="349"/>
      <c r="BG25" s="349"/>
      <c r="BH25" s="349"/>
      <c r="BI25" s="349"/>
      <c r="BJ25" s="349"/>
      <c r="BK25" s="349"/>
      <c r="BL25" s="349"/>
      <c r="BM25" s="349"/>
      <c r="BN25" s="349"/>
      <c r="BO25" s="349"/>
      <c r="BP25" s="349"/>
      <c r="BQ25" s="349"/>
      <c r="BR25" s="349"/>
      <c r="BS25" s="349"/>
      <c r="BT25" s="349"/>
      <c r="BU25" s="349"/>
      <c r="BV25" s="349"/>
      <c r="BW25" s="349"/>
      <c r="BX25" s="349"/>
      <c r="BY25" s="349"/>
      <c r="BZ25" s="349"/>
      <c r="CA25" s="349"/>
      <c r="CB25" s="349"/>
      <c r="CC25" s="349"/>
      <c r="CD25" s="349"/>
      <c r="CE25" s="349"/>
      <c r="CF25" s="349"/>
      <c r="CG25" s="349"/>
      <c r="CH25" s="349"/>
      <c r="CI25" s="349"/>
      <c r="CJ25" s="349"/>
      <c r="CK25" s="349"/>
      <c r="CL25" s="349"/>
      <c r="CM25" s="349"/>
      <c r="CN25" s="349"/>
      <c r="CO25" s="349"/>
      <c r="CP25" s="349"/>
      <c r="CQ25" s="349"/>
      <c r="CR25" s="349"/>
      <c r="CS25" s="349"/>
      <c r="CT25" s="349"/>
      <c r="CU25" s="349"/>
      <c r="CV25" s="349"/>
      <c r="CW25" s="349"/>
      <c r="CX25" s="349"/>
      <c r="CY25" s="349"/>
      <c r="CZ25" s="349"/>
      <c r="DA25" s="349"/>
      <c r="DB25" s="349"/>
      <c r="DC25" s="349"/>
      <c r="DD25" s="349"/>
      <c r="DE25" s="349"/>
      <c r="DF25" s="349"/>
      <c r="DG25" s="349"/>
      <c r="DH25" s="349"/>
      <c r="DI25" s="349"/>
      <c r="DJ25" s="349"/>
      <c r="DK25" s="349"/>
      <c r="DL25" s="349"/>
      <c r="DM25" s="349"/>
      <c r="DN25" s="349"/>
      <c r="DO25" s="349"/>
      <c r="DP25" s="349"/>
      <c r="DQ25" s="349"/>
      <c r="DR25" s="349"/>
      <c r="DS25" s="349"/>
      <c r="DT25" s="349"/>
      <c r="DU25" s="349"/>
      <c r="DV25" s="349"/>
      <c r="DW25" s="349"/>
      <c r="DX25" s="349"/>
      <c r="DY25" s="349"/>
      <c r="DZ25" s="349"/>
      <c r="EA25" s="349"/>
      <c r="EB25" s="349"/>
      <c r="EC25" s="349"/>
      <c r="ED25" s="349"/>
      <c r="EE25" s="349"/>
      <c r="EF25" s="349"/>
      <c r="EG25" s="349"/>
      <c r="EH25" s="349"/>
      <c r="EI25" s="349"/>
      <c r="EJ25" s="349"/>
      <c r="EK25" s="349"/>
      <c r="EL25" s="349"/>
      <c r="EM25" s="349"/>
      <c r="EN25" s="349"/>
      <c r="EO25" s="349"/>
      <c r="EP25" s="349"/>
      <c r="EQ25" s="349"/>
      <c r="ER25" s="349"/>
      <c r="ES25" s="349"/>
      <c r="ET25" s="349"/>
      <c r="EU25" s="349"/>
      <c r="EV25" s="349"/>
      <c r="EW25" s="349"/>
      <c r="EX25" s="349"/>
      <c r="EY25" s="349"/>
      <c r="EZ25" s="349"/>
      <c r="FA25" s="349"/>
      <c r="FB25" s="349"/>
      <c r="FC25" s="349"/>
      <c r="FD25" s="349"/>
      <c r="FE25" s="349"/>
      <c r="FF25" s="349"/>
      <c r="FG25" s="349"/>
      <c r="FH25" s="349"/>
      <c r="FI25" s="349"/>
      <c r="FJ25" s="349"/>
      <c r="FK25" s="349"/>
      <c r="FL25" s="349"/>
      <c r="FM25" s="349"/>
      <c r="FN25" s="349"/>
      <c r="FO25" s="349"/>
      <c r="FP25" s="349"/>
      <c r="FQ25" s="349"/>
      <c r="FR25" s="349"/>
      <c r="FS25" s="349"/>
      <c r="FT25" s="349"/>
      <c r="FU25" s="349"/>
      <c r="FV25" s="349"/>
      <c r="FW25" s="349"/>
      <c r="FX25" s="349"/>
      <c r="FY25" s="349"/>
      <c r="FZ25" s="349"/>
      <c r="GA25" s="349"/>
      <c r="GB25" s="349"/>
      <c r="GC25" s="349"/>
      <c r="GD25" s="349"/>
      <c r="GE25" s="349"/>
      <c r="GF25" s="349"/>
      <c r="GG25" s="349"/>
      <c r="GH25" s="349"/>
      <c r="GI25" s="349"/>
      <c r="GJ25" s="349"/>
      <c r="GK25" s="349"/>
      <c r="GL25" s="349"/>
      <c r="GM25" s="349"/>
      <c r="GN25" s="349"/>
      <c r="GO25" s="349"/>
      <c r="GP25" s="349"/>
      <c r="GQ25" s="349"/>
      <c r="GR25" s="349"/>
      <c r="GS25" s="349"/>
      <c r="GT25" s="349"/>
      <c r="GU25" s="349"/>
      <c r="GV25" s="349"/>
      <c r="GW25" s="349"/>
      <c r="GX25" s="349"/>
      <c r="GY25" s="349"/>
      <c r="GZ25" s="349"/>
      <c r="HA25" s="349"/>
      <c r="HB25" s="349"/>
      <c r="HC25" s="349"/>
      <c r="HD25" s="349"/>
      <c r="HE25" s="349"/>
      <c r="HF25" s="349"/>
      <c r="HG25" s="349"/>
      <c r="HH25" s="349"/>
      <c r="HI25" s="349"/>
    </row>
    <row r="26" spans="1:217" ht="18" customHeight="1">
      <c r="A26" s="356"/>
      <c r="B26" s="356"/>
      <c r="C26" s="356"/>
      <c r="F26" s="357"/>
      <c r="G26" s="366"/>
      <c r="H26" s="366"/>
      <c r="I26" s="366"/>
      <c r="J26" s="365"/>
      <c r="K26" s="29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349"/>
      <c r="AL26" s="349"/>
      <c r="AM26" s="349"/>
      <c r="AN26" s="349"/>
      <c r="AO26" s="349"/>
      <c r="AP26" s="349"/>
      <c r="AQ26" s="349"/>
      <c r="AR26" s="349"/>
      <c r="AS26" s="349"/>
      <c r="AT26" s="349"/>
      <c r="AU26" s="349"/>
      <c r="AV26" s="349"/>
      <c r="AW26" s="349"/>
      <c r="AX26" s="349"/>
      <c r="AY26" s="349"/>
      <c r="AZ26" s="349"/>
      <c r="BA26" s="349"/>
      <c r="BB26" s="349"/>
      <c r="BC26" s="349"/>
      <c r="BD26" s="349"/>
      <c r="BE26" s="349"/>
      <c r="BF26" s="349"/>
      <c r="BG26" s="349"/>
      <c r="BH26" s="349"/>
      <c r="BI26" s="349"/>
      <c r="BJ26" s="349"/>
      <c r="BK26" s="349"/>
      <c r="BL26" s="349"/>
      <c r="BM26" s="349"/>
      <c r="BN26" s="349"/>
      <c r="BO26" s="349"/>
      <c r="BP26" s="349"/>
      <c r="BQ26" s="349"/>
      <c r="BR26" s="349"/>
      <c r="BS26" s="349"/>
      <c r="BT26" s="349"/>
      <c r="BU26" s="349"/>
      <c r="BV26" s="349"/>
      <c r="BW26" s="349"/>
      <c r="BX26" s="349"/>
      <c r="BY26" s="349"/>
      <c r="BZ26" s="349"/>
      <c r="CA26" s="349"/>
      <c r="CB26" s="349"/>
      <c r="CC26" s="349"/>
      <c r="CD26" s="349"/>
      <c r="CE26" s="349"/>
      <c r="CF26" s="349"/>
      <c r="CG26" s="349"/>
      <c r="CH26" s="349"/>
      <c r="CI26" s="349"/>
      <c r="CJ26" s="349"/>
      <c r="CK26" s="349"/>
      <c r="CL26" s="349"/>
      <c r="CM26" s="349"/>
      <c r="CN26" s="349"/>
      <c r="CO26" s="349"/>
      <c r="CP26" s="349"/>
      <c r="CQ26" s="349"/>
      <c r="CR26" s="349"/>
      <c r="CS26" s="349"/>
      <c r="CT26" s="349"/>
      <c r="CU26" s="349"/>
      <c r="CV26" s="349"/>
      <c r="CW26" s="349"/>
      <c r="CX26" s="349"/>
      <c r="CY26" s="349"/>
      <c r="CZ26" s="349"/>
      <c r="DA26" s="349"/>
      <c r="DB26" s="349"/>
      <c r="DC26" s="349"/>
      <c r="DD26" s="349"/>
      <c r="DE26" s="349"/>
      <c r="DF26" s="349"/>
      <c r="DG26" s="349"/>
      <c r="DH26" s="349"/>
      <c r="DI26" s="349"/>
      <c r="DJ26" s="349"/>
      <c r="DK26" s="349"/>
      <c r="DL26" s="349"/>
      <c r="DM26" s="349"/>
      <c r="DN26" s="349"/>
      <c r="DO26" s="349"/>
      <c r="DP26" s="349"/>
      <c r="DQ26" s="349"/>
      <c r="DR26" s="349"/>
      <c r="DS26" s="349"/>
      <c r="DT26" s="349"/>
      <c r="DU26" s="349"/>
      <c r="DV26" s="349"/>
      <c r="DW26" s="349"/>
      <c r="DX26" s="349"/>
      <c r="DY26" s="349"/>
      <c r="DZ26" s="349"/>
      <c r="EA26" s="349"/>
      <c r="EB26" s="349"/>
      <c r="EC26" s="349"/>
      <c r="ED26" s="349"/>
      <c r="EE26" s="349"/>
      <c r="EF26" s="349"/>
      <c r="EG26" s="349"/>
      <c r="EH26" s="349"/>
      <c r="EI26" s="349"/>
      <c r="EJ26" s="349"/>
      <c r="EK26" s="349"/>
      <c r="EL26" s="349"/>
      <c r="EM26" s="349"/>
      <c r="EN26" s="349"/>
      <c r="EO26" s="349"/>
      <c r="EP26" s="349"/>
      <c r="EQ26" s="349"/>
      <c r="ER26" s="349"/>
      <c r="ES26" s="349"/>
      <c r="ET26" s="349"/>
      <c r="EU26" s="349"/>
      <c r="EV26" s="349"/>
      <c r="EW26" s="349"/>
      <c r="EX26" s="349"/>
      <c r="EY26" s="349"/>
      <c r="EZ26" s="349"/>
      <c r="FA26" s="349"/>
      <c r="FB26" s="349"/>
      <c r="FC26" s="349"/>
      <c r="FD26" s="349"/>
      <c r="FE26" s="349"/>
      <c r="FF26" s="349"/>
      <c r="FG26" s="349"/>
      <c r="FH26" s="349"/>
      <c r="FI26" s="349"/>
      <c r="FJ26" s="349"/>
      <c r="FK26" s="349"/>
      <c r="FL26" s="349"/>
      <c r="FM26" s="349"/>
      <c r="FN26" s="349"/>
      <c r="FO26" s="349"/>
      <c r="FP26" s="349"/>
      <c r="FQ26" s="349"/>
      <c r="FR26" s="349"/>
      <c r="FS26" s="349"/>
      <c r="FT26" s="349"/>
      <c r="FU26" s="349"/>
      <c r="FV26" s="349"/>
      <c r="FW26" s="349"/>
      <c r="FX26" s="349"/>
      <c r="FY26" s="349"/>
      <c r="FZ26" s="349"/>
      <c r="GA26" s="349"/>
      <c r="GB26" s="349"/>
      <c r="GC26" s="349"/>
      <c r="GD26" s="349"/>
      <c r="GE26" s="349"/>
      <c r="GF26" s="349"/>
      <c r="GG26" s="349"/>
      <c r="GH26" s="349"/>
      <c r="GI26" s="349"/>
      <c r="GJ26" s="349"/>
      <c r="GK26" s="349"/>
      <c r="GL26" s="349"/>
      <c r="GM26" s="349"/>
      <c r="GN26" s="349"/>
      <c r="GO26" s="349"/>
      <c r="GP26" s="349"/>
      <c r="GQ26" s="349"/>
      <c r="GR26" s="349"/>
      <c r="GS26" s="349"/>
      <c r="GT26" s="349"/>
      <c r="GU26" s="349"/>
      <c r="GV26" s="349"/>
      <c r="GW26" s="349"/>
      <c r="GX26" s="349"/>
      <c r="GY26" s="349"/>
      <c r="GZ26" s="349"/>
      <c r="HA26" s="349"/>
      <c r="HB26" s="349"/>
      <c r="HC26" s="349"/>
      <c r="HD26" s="349"/>
      <c r="HE26" s="349"/>
      <c r="HF26" s="349"/>
      <c r="HG26" s="349"/>
      <c r="HH26" s="349"/>
      <c r="HI26" s="349"/>
    </row>
    <row r="27" spans="1:217" ht="12.75" customHeight="1">
      <c r="A27" s="356" t="s">
        <v>343</v>
      </c>
      <c r="C27" s="370"/>
      <c r="F27" s="371"/>
      <c r="G27" s="364">
        <v>0</v>
      </c>
      <c r="H27" s="364"/>
      <c r="I27" s="364">
        <v>0</v>
      </c>
      <c r="J27" s="365"/>
      <c r="K27" s="320">
        <f>IF(I27=0,0,-(G27-I27)/I27)</f>
        <v>0</v>
      </c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9"/>
      <c r="AA27" s="349"/>
      <c r="AB27" s="349"/>
      <c r="AC27" s="349"/>
      <c r="AD27" s="349"/>
      <c r="AE27" s="349"/>
      <c r="AF27" s="349"/>
      <c r="AG27" s="349"/>
      <c r="AH27" s="349"/>
      <c r="AI27" s="349"/>
      <c r="AJ27" s="349"/>
      <c r="AK27" s="349"/>
      <c r="AL27" s="349"/>
      <c r="AM27" s="349"/>
      <c r="AN27" s="349"/>
      <c r="AO27" s="349"/>
      <c r="AP27" s="349"/>
      <c r="AQ27" s="349"/>
      <c r="AR27" s="349"/>
      <c r="AS27" s="349"/>
      <c r="AT27" s="349"/>
      <c r="AU27" s="349"/>
      <c r="AV27" s="349"/>
      <c r="AW27" s="349"/>
      <c r="AX27" s="349"/>
      <c r="AY27" s="349"/>
      <c r="AZ27" s="349"/>
      <c r="BA27" s="349"/>
      <c r="BB27" s="349"/>
      <c r="BC27" s="349"/>
      <c r="BD27" s="349"/>
      <c r="BE27" s="349"/>
      <c r="BF27" s="349"/>
      <c r="BG27" s="349"/>
      <c r="BH27" s="349"/>
      <c r="BI27" s="349"/>
      <c r="BJ27" s="349"/>
      <c r="BK27" s="349"/>
      <c r="BL27" s="349"/>
      <c r="BM27" s="349"/>
      <c r="BN27" s="349"/>
      <c r="BO27" s="349"/>
      <c r="BP27" s="349"/>
      <c r="BQ27" s="349"/>
      <c r="BR27" s="349"/>
      <c r="BS27" s="349"/>
      <c r="BT27" s="349"/>
      <c r="BU27" s="349"/>
      <c r="BV27" s="349"/>
      <c r="BW27" s="349"/>
      <c r="BX27" s="349"/>
      <c r="BY27" s="349"/>
      <c r="BZ27" s="349"/>
      <c r="CA27" s="349"/>
      <c r="CB27" s="349"/>
      <c r="CC27" s="349"/>
      <c r="CD27" s="349"/>
      <c r="CE27" s="349"/>
      <c r="CF27" s="349"/>
      <c r="CG27" s="349"/>
      <c r="CH27" s="349"/>
      <c r="CI27" s="349"/>
      <c r="CJ27" s="349"/>
      <c r="CK27" s="349"/>
      <c r="CL27" s="349"/>
      <c r="CM27" s="349"/>
      <c r="CN27" s="349"/>
      <c r="CO27" s="349"/>
      <c r="CP27" s="349"/>
      <c r="CQ27" s="349"/>
      <c r="CR27" s="349"/>
      <c r="CS27" s="349"/>
      <c r="CT27" s="349"/>
      <c r="CU27" s="349"/>
      <c r="CV27" s="349"/>
      <c r="CW27" s="349"/>
      <c r="CX27" s="349"/>
      <c r="CY27" s="349"/>
      <c r="CZ27" s="349"/>
      <c r="DA27" s="349"/>
      <c r="DB27" s="349"/>
      <c r="DC27" s="349"/>
      <c r="DD27" s="349"/>
      <c r="DE27" s="349"/>
      <c r="DF27" s="349"/>
      <c r="DG27" s="349"/>
      <c r="DH27" s="349"/>
      <c r="DI27" s="349"/>
      <c r="DJ27" s="349"/>
      <c r="DK27" s="349"/>
      <c r="DL27" s="349"/>
      <c r="DM27" s="349"/>
      <c r="DN27" s="349"/>
      <c r="DO27" s="349"/>
      <c r="DP27" s="349"/>
      <c r="DQ27" s="349"/>
      <c r="DR27" s="349"/>
      <c r="DS27" s="349"/>
      <c r="DT27" s="349"/>
      <c r="DU27" s="349"/>
      <c r="DV27" s="349"/>
      <c r="DW27" s="349"/>
      <c r="DX27" s="349"/>
      <c r="DY27" s="349"/>
      <c r="DZ27" s="349"/>
      <c r="EA27" s="349"/>
      <c r="EB27" s="349"/>
      <c r="EC27" s="349"/>
      <c r="ED27" s="349"/>
      <c r="EE27" s="349"/>
      <c r="EF27" s="349"/>
      <c r="EG27" s="349"/>
      <c r="EH27" s="349"/>
      <c r="EI27" s="349"/>
      <c r="EJ27" s="349"/>
      <c r="EK27" s="349"/>
      <c r="EL27" s="349"/>
      <c r="EM27" s="349"/>
      <c r="EN27" s="349"/>
      <c r="EO27" s="349"/>
      <c r="EP27" s="349"/>
      <c r="EQ27" s="349"/>
      <c r="ER27" s="349"/>
      <c r="ES27" s="349"/>
      <c r="ET27" s="349"/>
      <c r="EU27" s="349"/>
      <c r="EV27" s="349"/>
      <c r="EW27" s="349"/>
      <c r="EX27" s="349"/>
      <c r="EY27" s="349"/>
      <c r="EZ27" s="349"/>
      <c r="FA27" s="349"/>
      <c r="FB27" s="349"/>
      <c r="FC27" s="349"/>
      <c r="FD27" s="349"/>
      <c r="FE27" s="349"/>
      <c r="FF27" s="349"/>
      <c r="FG27" s="349"/>
      <c r="FH27" s="349"/>
      <c r="FI27" s="349"/>
      <c r="FJ27" s="349"/>
      <c r="FK27" s="349"/>
      <c r="FL27" s="349"/>
      <c r="FM27" s="349"/>
      <c r="FN27" s="349"/>
      <c r="FO27" s="349"/>
      <c r="FP27" s="349"/>
      <c r="FQ27" s="349"/>
      <c r="FR27" s="349"/>
      <c r="FS27" s="349"/>
      <c r="FT27" s="349"/>
      <c r="FU27" s="349"/>
      <c r="FV27" s="349"/>
      <c r="FW27" s="349"/>
      <c r="FX27" s="349"/>
      <c r="FY27" s="349"/>
      <c r="FZ27" s="349"/>
      <c r="GA27" s="349"/>
      <c r="GB27" s="349"/>
      <c r="GC27" s="349"/>
      <c r="GD27" s="349"/>
      <c r="GE27" s="349"/>
      <c r="GF27" s="349"/>
      <c r="GG27" s="349"/>
      <c r="GH27" s="349"/>
      <c r="GI27" s="349"/>
      <c r="GJ27" s="349"/>
      <c r="GK27" s="349"/>
      <c r="GL27" s="349"/>
      <c r="GM27" s="349"/>
      <c r="GN27" s="349"/>
      <c r="GO27" s="349"/>
      <c r="GP27" s="349"/>
      <c r="GQ27" s="349"/>
      <c r="GR27" s="349"/>
      <c r="GS27" s="349"/>
      <c r="GT27" s="349"/>
      <c r="GU27" s="349"/>
      <c r="GV27" s="349"/>
      <c r="GW27" s="349"/>
      <c r="GX27" s="349"/>
      <c r="GY27" s="349"/>
      <c r="GZ27" s="349"/>
      <c r="HA27" s="349"/>
      <c r="HB27" s="349"/>
      <c r="HC27" s="349"/>
      <c r="HD27" s="349"/>
      <c r="HE27" s="349"/>
      <c r="HF27" s="349"/>
      <c r="HG27" s="349"/>
      <c r="HH27" s="349"/>
      <c r="HI27" s="349"/>
    </row>
    <row r="28" spans="1:217" ht="18" customHeight="1">
      <c r="A28" s="356"/>
      <c r="B28" s="356"/>
      <c r="C28" s="356"/>
      <c r="F28" s="357"/>
      <c r="G28" s="366"/>
      <c r="H28" s="366"/>
      <c r="I28" s="366"/>
      <c r="J28" s="365"/>
      <c r="K28" s="299"/>
      <c r="L28" s="349"/>
      <c r="M28" s="349"/>
      <c r="N28" s="349"/>
      <c r="O28" s="349"/>
      <c r="P28" s="349"/>
      <c r="Q28" s="349"/>
      <c r="R28" s="349"/>
      <c r="S28" s="349"/>
      <c r="T28" s="349"/>
      <c r="U28" s="349"/>
      <c r="V28" s="349"/>
      <c r="W28" s="349"/>
      <c r="X28" s="349"/>
      <c r="Y28" s="349"/>
      <c r="Z28" s="349"/>
      <c r="AA28" s="349"/>
      <c r="AB28" s="349"/>
      <c r="AC28" s="349"/>
      <c r="AD28" s="349"/>
      <c r="AE28" s="349"/>
      <c r="AF28" s="349"/>
      <c r="AG28" s="349"/>
      <c r="AH28" s="349"/>
      <c r="AI28" s="349"/>
      <c r="AJ28" s="349"/>
      <c r="AK28" s="349"/>
      <c r="AL28" s="349"/>
      <c r="AM28" s="349"/>
      <c r="AN28" s="349"/>
      <c r="AO28" s="349"/>
      <c r="AP28" s="349"/>
      <c r="AQ28" s="349"/>
      <c r="AR28" s="349"/>
      <c r="AS28" s="349"/>
      <c r="AT28" s="349"/>
      <c r="AU28" s="349"/>
      <c r="AV28" s="349"/>
      <c r="AW28" s="349"/>
      <c r="AX28" s="349"/>
      <c r="AY28" s="349"/>
      <c r="AZ28" s="349"/>
      <c r="BA28" s="349"/>
      <c r="BB28" s="349"/>
      <c r="BC28" s="349"/>
      <c r="BD28" s="349"/>
      <c r="BE28" s="349"/>
      <c r="BF28" s="349"/>
      <c r="BG28" s="349"/>
      <c r="BH28" s="349"/>
      <c r="BI28" s="349"/>
      <c r="BJ28" s="349"/>
      <c r="BK28" s="349"/>
      <c r="BL28" s="349"/>
      <c r="BM28" s="349"/>
      <c r="BN28" s="349"/>
      <c r="BO28" s="349"/>
      <c r="BP28" s="349"/>
      <c r="BQ28" s="349"/>
      <c r="BR28" s="349"/>
      <c r="BS28" s="349"/>
      <c r="BT28" s="349"/>
      <c r="BU28" s="349"/>
      <c r="BV28" s="349"/>
      <c r="BW28" s="349"/>
      <c r="BX28" s="349"/>
      <c r="BY28" s="349"/>
      <c r="BZ28" s="349"/>
      <c r="CA28" s="349"/>
      <c r="CB28" s="349"/>
      <c r="CC28" s="349"/>
      <c r="CD28" s="349"/>
      <c r="CE28" s="349"/>
      <c r="CF28" s="349"/>
      <c r="CG28" s="349"/>
      <c r="CH28" s="349"/>
      <c r="CI28" s="349"/>
      <c r="CJ28" s="349"/>
      <c r="CK28" s="349"/>
      <c r="CL28" s="349"/>
      <c r="CM28" s="349"/>
      <c r="CN28" s="349"/>
      <c r="CO28" s="349"/>
      <c r="CP28" s="349"/>
      <c r="CQ28" s="349"/>
      <c r="CR28" s="349"/>
      <c r="CS28" s="349"/>
      <c r="CT28" s="349"/>
      <c r="CU28" s="349"/>
      <c r="CV28" s="349"/>
      <c r="CW28" s="349"/>
      <c r="CX28" s="349"/>
      <c r="CY28" s="349"/>
      <c r="CZ28" s="349"/>
      <c r="DA28" s="349"/>
      <c r="DB28" s="349"/>
      <c r="DC28" s="349"/>
      <c r="DD28" s="349"/>
      <c r="DE28" s="349"/>
      <c r="DF28" s="349"/>
      <c r="DG28" s="349"/>
      <c r="DH28" s="349"/>
      <c r="DI28" s="349"/>
      <c r="DJ28" s="349"/>
      <c r="DK28" s="349"/>
      <c r="DL28" s="349"/>
      <c r="DM28" s="349"/>
      <c r="DN28" s="349"/>
      <c r="DO28" s="349"/>
      <c r="DP28" s="349"/>
      <c r="DQ28" s="349"/>
      <c r="DR28" s="349"/>
      <c r="DS28" s="349"/>
      <c r="DT28" s="349"/>
      <c r="DU28" s="349"/>
      <c r="DV28" s="349"/>
      <c r="DW28" s="349"/>
      <c r="DX28" s="349"/>
      <c r="DY28" s="349"/>
      <c r="DZ28" s="349"/>
      <c r="EA28" s="349"/>
      <c r="EB28" s="349"/>
      <c r="EC28" s="349"/>
      <c r="ED28" s="349"/>
      <c r="EE28" s="349"/>
      <c r="EF28" s="349"/>
      <c r="EG28" s="349"/>
      <c r="EH28" s="349"/>
      <c r="EI28" s="349"/>
      <c r="EJ28" s="349"/>
      <c r="EK28" s="349"/>
      <c r="EL28" s="349"/>
      <c r="EM28" s="349"/>
      <c r="EN28" s="349"/>
      <c r="EO28" s="349"/>
      <c r="EP28" s="349"/>
      <c r="EQ28" s="349"/>
      <c r="ER28" s="349"/>
      <c r="ES28" s="349"/>
      <c r="ET28" s="349"/>
      <c r="EU28" s="349"/>
      <c r="EV28" s="349"/>
      <c r="EW28" s="349"/>
      <c r="EX28" s="349"/>
      <c r="EY28" s="349"/>
      <c r="EZ28" s="349"/>
      <c r="FA28" s="349"/>
      <c r="FB28" s="349"/>
      <c r="FC28" s="349"/>
      <c r="FD28" s="349"/>
      <c r="FE28" s="349"/>
      <c r="FF28" s="349"/>
      <c r="FG28" s="349"/>
      <c r="FH28" s="349"/>
      <c r="FI28" s="349"/>
      <c r="FJ28" s="349"/>
      <c r="FK28" s="349"/>
      <c r="FL28" s="349"/>
      <c r="FM28" s="349"/>
      <c r="FN28" s="349"/>
      <c r="FO28" s="349"/>
      <c r="FP28" s="349"/>
      <c r="FQ28" s="349"/>
      <c r="FR28" s="349"/>
      <c r="FS28" s="349"/>
      <c r="FT28" s="349"/>
      <c r="FU28" s="349"/>
      <c r="FV28" s="349"/>
      <c r="FW28" s="349"/>
      <c r="FX28" s="349"/>
      <c r="FY28" s="349"/>
      <c r="FZ28" s="349"/>
      <c r="GA28" s="349"/>
      <c r="GB28" s="349"/>
      <c r="GC28" s="349"/>
      <c r="GD28" s="349"/>
      <c r="GE28" s="349"/>
      <c r="GF28" s="349"/>
      <c r="GG28" s="349"/>
      <c r="GH28" s="349"/>
      <c r="GI28" s="349"/>
      <c r="GJ28" s="349"/>
      <c r="GK28" s="349"/>
      <c r="GL28" s="349"/>
      <c r="GM28" s="349"/>
      <c r="GN28" s="349"/>
      <c r="GO28" s="349"/>
      <c r="GP28" s="349"/>
      <c r="GQ28" s="349"/>
      <c r="GR28" s="349"/>
      <c r="GS28" s="349"/>
      <c r="GT28" s="349"/>
      <c r="GU28" s="349"/>
      <c r="GV28" s="349"/>
      <c r="GW28" s="349"/>
      <c r="GX28" s="349"/>
      <c r="GY28" s="349"/>
      <c r="GZ28" s="349"/>
      <c r="HA28" s="349"/>
      <c r="HB28" s="349"/>
      <c r="HC28" s="349"/>
      <c r="HD28" s="349"/>
      <c r="HE28" s="349"/>
      <c r="HF28" s="349"/>
      <c r="HG28" s="349"/>
      <c r="HH28" s="349"/>
      <c r="HI28" s="349"/>
    </row>
    <row r="29" spans="1:217" ht="12.75" customHeight="1">
      <c r="A29" s="367" t="s">
        <v>344</v>
      </c>
      <c r="B29" s="356"/>
      <c r="C29" s="356"/>
      <c r="F29" s="357"/>
      <c r="G29" s="368">
        <f>SUM(G25:G27)</f>
        <v>0</v>
      </c>
      <c r="H29" s="366"/>
      <c r="I29" s="368">
        <f>SUM(I25:I27)</f>
        <v>0</v>
      </c>
      <c r="J29" s="365"/>
      <c r="K29" s="326">
        <f>IF(I29=0,0,-(G29-I29)/I29)</f>
        <v>0</v>
      </c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49"/>
      <c r="W29" s="349"/>
      <c r="X29" s="349"/>
      <c r="Y29" s="349"/>
      <c r="Z29" s="349"/>
      <c r="AA29" s="349"/>
      <c r="AB29" s="349"/>
      <c r="AC29" s="349"/>
      <c r="AD29" s="349"/>
      <c r="AE29" s="349"/>
      <c r="AF29" s="349"/>
      <c r="AG29" s="349"/>
      <c r="AH29" s="349"/>
      <c r="AI29" s="349"/>
      <c r="AJ29" s="349"/>
      <c r="AK29" s="349"/>
      <c r="AL29" s="349"/>
      <c r="AM29" s="349"/>
      <c r="AN29" s="349"/>
      <c r="AO29" s="349"/>
      <c r="AP29" s="349"/>
      <c r="AQ29" s="349"/>
      <c r="AR29" s="349"/>
      <c r="AS29" s="349"/>
      <c r="AT29" s="349"/>
      <c r="AU29" s="349"/>
      <c r="AV29" s="349"/>
      <c r="AW29" s="349"/>
      <c r="AX29" s="349"/>
      <c r="AY29" s="349"/>
      <c r="AZ29" s="349"/>
      <c r="BA29" s="349"/>
      <c r="BB29" s="349"/>
      <c r="BC29" s="349"/>
      <c r="BD29" s="349"/>
      <c r="BE29" s="349"/>
      <c r="BF29" s="349"/>
      <c r="BG29" s="349"/>
      <c r="BH29" s="349"/>
      <c r="BI29" s="349"/>
      <c r="BJ29" s="349"/>
      <c r="BK29" s="349"/>
      <c r="BL29" s="349"/>
      <c r="BM29" s="349"/>
      <c r="BN29" s="349"/>
      <c r="BO29" s="349"/>
      <c r="BP29" s="349"/>
      <c r="BQ29" s="349"/>
      <c r="BR29" s="349"/>
      <c r="BS29" s="349"/>
      <c r="BT29" s="349"/>
      <c r="BU29" s="349"/>
      <c r="BV29" s="349"/>
      <c r="BW29" s="349"/>
      <c r="BX29" s="349"/>
      <c r="BY29" s="349"/>
      <c r="BZ29" s="349"/>
      <c r="CA29" s="349"/>
      <c r="CB29" s="349"/>
      <c r="CC29" s="349"/>
      <c r="CD29" s="349"/>
      <c r="CE29" s="349"/>
      <c r="CF29" s="349"/>
      <c r="CG29" s="349"/>
      <c r="CH29" s="349"/>
      <c r="CI29" s="349"/>
      <c r="CJ29" s="349"/>
      <c r="CK29" s="349"/>
      <c r="CL29" s="349"/>
      <c r="CM29" s="349"/>
      <c r="CN29" s="349"/>
      <c r="CO29" s="349"/>
      <c r="CP29" s="349"/>
      <c r="CQ29" s="349"/>
      <c r="CR29" s="349"/>
      <c r="CS29" s="349"/>
      <c r="CT29" s="349"/>
      <c r="CU29" s="349"/>
      <c r="CV29" s="349"/>
      <c r="CW29" s="349"/>
      <c r="CX29" s="349"/>
      <c r="CY29" s="349"/>
      <c r="CZ29" s="349"/>
      <c r="DA29" s="349"/>
      <c r="DB29" s="349"/>
      <c r="DC29" s="349"/>
      <c r="DD29" s="349"/>
      <c r="DE29" s="349"/>
      <c r="DF29" s="349"/>
      <c r="DG29" s="349"/>
      <c r="DH29" s="349"/>
      <c r="DI29" s="349"/>
      <c r="DJ29" s="349"/>
      <c r="DK29" s="349"/>
      <c r="DL29" s="349"/>
      <c r="DM29" s="349"/>
      <c r="DN29" s="349"/>
      <c r="DO29" s="349"/>
      <c r="DP29" s="349"/>
      <c r="DQ29" s="349"/>
      <c r="DR29" s="349"/>
      <c r="DS29" s="349"/>
      <c r="DT29" s="349"/>
      <c r="DU29" s="349"/>
      <c r="DV29" s="349"/>
      <c r="DW29" s="349"/>
      <c r="DX29" s="349"/>
      <c r="DY29" s="349"/>
      <c r="DZ29" s="349"/>
      <c r="EA29" s="349"/>
      <c r="EB29" s="349"/>
      <c r="EC29" s="349"/>
      <c r="ED29" s="349"/>
      <c r="EE29" s="349"/>
      <c r="EF29" s="349"/>
      <c r="EG29" s="349"/>
      <c r="EH29" s="349"/>
      <c r="EI29" s="349"/>
      <c r="EJ29" s="349"/>
      <c r="EK29" s="349"/>
      <c r="EL29" s="349"/>
      <c r="EM29" s="349"/>
      <c r="EN29" s="349"/>
      <c r="EO29" s="349"/>
      <c r="EP29" s="349"/>
      <c r="EQ29" s="349"/>
      <c r="ER29" s="349"/>
      <c r="ES29" s="349"/>
      <c r="ET29" s="349"/>
      <c r="EU29" s="349"/>
      <c r="EV29" s="349"/>
      <c r="EW29" s="349"/>
      <c r="EX29" s="349"/>
      <c r="EY29" s="349"/>
      <c r="EZ29" s="349"/>
      <c r="FA29" s="349"/>
      <c r="FB29" s="349"/>
      <c r="FC29" s="349"/>
      <c r="FD29" s="349"/>
      <c r="FE29" s="349"/>
      <c r="FF29" s="349"/>
      <c r="FG29" s="349"/>
      <c r="FH29" s="349"/>
      <c r="FI29" s="349"/>
      <c r="FJ29" s="349"/>
      <c r="FK29" s="349"/>
      <c r="FL29" s="349"/>
      <c r="FM29" s="349"/>
      <c r="FN29" s="349"/>
      <c r="FO29" s="349"/>
      <c r="FP29" s="349"/>
      <c r="FQ29" s="349"/>
      <c r="FR29" s="349"/>
      <c r="FS29" s="349"/>
      <c r="FT29" s="349"/>
      <c r="FU29" s="349"/>
      <c r="FV29" s="349"/>
      <c r="FW29" s="349"/>
      <c r="FX29" s="349"/>
      <c r="FY29" s="349"/>
      <c r="FZ29" s="349"/>
      <c r="GA29" s="349"/>
      <c r="GB29" s="349"/>
      <c r="GC29" s="349"/>
      <c r="GD29" s="349"/>
      <c r="GE29" s="349"/>
      <c r="GF29" s="349"/>
      <c r="GG29" s="349"/>
      <c r="GH29" s="349"/>
      <c r="GI29" s="349"/>
      <c r="GJ29" s="349"/>
      <c r="GK29" s="349"/>
      <c r="GL29" s="349"/>
      <c r="GM29" s="349"/>
      <c r="GN29" s="349"/>
      <c r="GO29" s="349"/>
      <c r="GP29" s="349"/>
      <c r="GQ29" s="349"/>
      <c r="GR29" s="349"/>
      <c r="GS29" s="349"/>
      <c r="GT29" s="349"/>
      <c r="GU29" s="349"/>
      <c r="GV29" s="349"/>
      <c r="GW29" s="349"/>
      <c r="GX29" s="349"/>
      <c r="GY29" s="349"/>
      <c r="GZ29" s="349"/>
      <c r="HA29" s="349"/>
      <c r="HB29" s="349"/>
      <c r="HC29" s="349"/>
      <c r="HD29" s="349"/>
      <c r="HE29" s="349"/>
      <c r="HF29" s="349"/>
      <c r="HG29" s="349"/>
      <c r="HH29" s="349"/>
      <c r="HI29" s="349"/>
    </row>
    <row r="30" spans="1:217" ht="18" customHeight="1">
      <c r="A30" s="356"/>
      <c r="B30" s="356"/>
      <c r="C30" s="356"/>
      <c r="F30" s="357"/>
      <c r="G30" s="366"/>
      <c r="H30" s="366"/>
      <c r="I30" s="366"/>
      <c r="J30" s="365"/>
      <c r="K30" s="29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49"/>
      <c r="AL30" s="349"/>
      <c r="AM30" s="349"/>
      <c r="AN30" s="349"/>
      <c r="AO30" s="349"/>
      <c r="AP30" s="349"/>
      <c r="AQ30" s="349"/>
      <c r="AR30" s="349"/>
      <c r="AS30" s="349"/>
      <c r="AT30" s="349"/>
      <c r="AU30" s="349"/>
      <c r="AV30" s="349"/>
      <c r="AW30" s="349"/>
      <c r="AX30" s="349"/>
      <c r="AY30" s="349"/>
      <c r="AZ30" s="349"/>
      <c r="BA30" s="349"/>
      <c r="BB30" s="349"/>
      <c r="BC30" s="349"/>
      <c r="BD30" s="349"/>
      <c r="BE30" s="349"/>
      <c r="BF30" s="349"/>
      <c r="BG30" s="349"/>
      <c r="BH30" s="349"/>
      <c r="BI30" s="349"/>
      <c r="BJ30" s="349"/>
      <c r="BK30" s="349"/>
      <c r="BL30" s="349"/>
      <c r="BM30" s="349"/>
      <c r="BN30" s="349"/>
      <c r="BO30" s="349"/>
      <c r="BP30" s="349"/>
      <c r="BQ30" s="349"/>
      <c r="BR30" s="349"/>
      <c r="BS30" s="349"/>
      <c r="BT30" s="349"/>
      <c r="BU30" s="349"/>
      <c r="BV30" s="349"/>
      <c r="BW30" s="349"/>
      <c r="BX30" s="349"/>
      <c r="BY30" s="349"/>
      <c r="BZ30" s="349"/>
      <c r="CA30" s="349"/>
      <c r="CB30" s="349"/>
      <c r="CC30" s="349"/>
      <c r="CD30" s="349"/>
      <c r="CE30" s="349"/>
      <c r="CF30" s="349"/>
      <c r="CG30" s="349"/>
      <c r="CH30" s="349"/>
      <c r="CI30" s="349"/>
      <c r="CJ30" s="349"/>
      <c r="CK30" s="349"/>
      <c r="CL30" s="349"/>
      <c r="CM30" s="349"/>
      <c r="CN30" s="349"/>
      <c r="CO30" s="349"/>
      <c r="CP30" s="349"/>
      <c r="CQ30" s="349"/>
      <c r="CR30" s="349"/>
      <c r="CS30" s="349"/>
      <c r="CT30" s="349"/>
      <c r="CU30" s="349"/>
      <c r="CV30" s="349"/>
      <c r="CW30" s="349"/>
      <c r="CX30" s="349"/>
      <c r="CY30" s="349"/>
      <c r="CZ30" s="349"/>
      <c r="DA30" s="349"/>
      <c r="DB30" s="349"/>
      <c r="DC30" s="349"/>
      <c r="DD30" s="349"/>
      <c r="DE30" s="349"/>
      <c r="DF30" s="349"/>
      <c r="DG30" s="349"/>
      <c r="DH30" s="349"/>
      <c r="DI30" s="349"/>
      <c r="DJ30" s="349"/>
      <c r="DK30" s="349"/>
      <c r="DL30" s="349"/>
      <c r="DM30" s="349"/>
      <c r="DN30" s="349"/>
      <c r="DO30" s="349"/>
      <c r="DP30" s="349"/>
      <c r="DQ30" s="349"/>
      <c r="DR30" s="349"/>
      <c r="DS30" s="349"/>
      <c r="DT30" s="349"/>
      <c r="DU30" s="349"/>
      <c r="DV30" s="349"/>
      <c r="DW30" s="349"/>
      <c r="DX30" s="349"/>
      <c r="DY30" s="349"/>
      <c r="DZ30" s="349"/>
      <c r="EA30" s="349"/>
      <c r="EB30" s="349"/>
      <c r="EC30" s="349"/>
      <c r="ED30" s="349"/>
      <c r="EE30" s="349"/>
      <c r="EF30" s="349"/>
      <c r="EG30" s="349"/>
      <c r="EH30" s="349"/>
      <c r="EI30" s="349"/>
      <c r="EJ30" s="349"/>
      <c r="EK30" s="349"/>
      <c r="EL30" s="349"/>
      <c r="EM30" s="349"/>
      <c r="EN30" s="349"/>
      <c r="EO30" s="349"/>
      <c r="EP30" s="349"/>
      <c r="EQ30" s="349"/>
      <c r="ER30" s="349"/>
      <c r="ES30" s="349"/>
      <c r="ET30" s="349"/>
      <c r="EU30" s="349"/>
      <c r="EV30" s="349"/>
      <c r="EW30" s="349"/>
      <c r="EX30" s="349"/>
      <c r="EY30" s="349"/>
      <c r="EZ30" s="349"/>
      <c r="FA30" s="349"/>
      <c r="FB30" s="349"/>
      <c r="FC30" s="349"/>
      <c r="FD30" s="349"/>
      <c r="FE30" s="349"/>
      <c r="FF30" s="349"/>
      <c r="FG30" s="349"/>
      <c r="FH30" s="349"/>
      <c r="FI30" s="349"/>
      <c r="FJ30" s="349"/>
      <c r="FK30" s="349"/>
      <c r="FL30" s="349"/>
      <c r="FM30" s="349"/>
      <c r="FN30" s="349"/>
      <c r="FO30" s="349"/>
      <c r="FP30" s="349"/>
      <c r="FQ30" s="349"/>
      <c r="FR30" s="349"/>
      <c r="FS30" s="349"/>
      <c r="FT30" s="349"/>
      <c r="FU30" s="349"/>
      <c r="FV30" s="349"/>
      <c r="FW30" s="349"/>
      <c r="FX30" s="349"/>
      <c r="FY30" s="349"/>
      <c r="FZ30" s="349"/>
      <c r="GA30" s="349"/>
      <c r="GB30" s="349"/>
      <c r="GC30" s="349"/>
      <c r="GD30" s="349"/>
      <c r="GE30" s="349"/>
      <c r="GF30" s="349"/>
      <c r="GG30" s="349"/>
      <c r="GH30" s="349"/>
      <c r="GI30" s="349"/>
      <c r="GJ30" s="349"/>
      <c r="GK30" s="349"/>
      <c r="GL30" s="349"/>
      <c r="GM30" s="349"/>
      <c r="GN30" s="349"/>
      <c r="GO30" s="349"/>
      <c r="GP30" s="349"/>
      <c r="GQ30" s="349"/>
      <c r="GR30" s="349"/>
      <c r="GS30" s="349"/>
      <c r="GT30" s="349"/>
      <c r="GU30" s="349"/>
      <c r="GV30" s="349"/>
      <c r="GW30" s="349"/>
      <c r="GX30" s="349"/>
      <c r="GY30" s="349"/>
      <c r="GZ30" s="349"/>
      <c r="HA30" s="349"/>
      <c r="HB30" s="349"/>
      <c r="HC30" s="349"/>
      <c r="HD30" s="349"/>
      <c r="HE30" s="349"/>
      <c r="HF30" s="349"/>
      <c r="HG30" s="349"/>
      <c r="HH30" s="349"/>
      <c r="HI30" s="349"/>
    </row>
    <row r="31" spans="1:217" ht="12.75" customHeight="1">
      <c r="A31" s="356" t="s">
        <v>345</v>
      </c>
      <c r="B31" s="356"/>
      <c r="C31" s="356"/>
      <c r="F31" s="357"/>
      <c r="G31" s="364">
        <v>0</v>
      </c>
      <c r="H31" s="364"/>
      <c r="I31" s="364">
        <v>0</v>
      </c>
      <c r="J31" s="365"/>
      <c r="K31" s="320">
        <f>IF(I31=0,0,-(G31-I31)/I31)</f>
        <v>0</v>
      </c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349"/>
      <c r="AG31" s="349"/>
      <c r="AH31" s="349"/>
      <c r="AI31" s="349"/>
      <c r="AJ31" s="349"/>
      <c r="AK31" s="349"/>
      <c r="AL31" s="349"/>
      <c r="AM31" s="349"/>
      <c r="AN31" s="349"/>
      <c r="AO31" s="349"/>
      <c r="AP31" s="349"/>
      <c r="AQ31" s="349"/>
      <c r="AR31" s="349"/>
      <c r="AS31" s="349"/>
      <c r="AT31" s="349"/>
      <c r="AU31" s="349"/>
      <c r="AV31" s="349"/>
      <c r="AW31" s="349"/>
      <c r="AX31" s="349"/>
      <c r="AY31" s="349"/>
      <c r="AZ31" s="349"/>
      <c r="BA31" s="349"/>
      <c r="BB31" s="349"/>
      <c r="BC31" s="349"/>
      <c r="BD31" s="349"/>
      <c r="BE31" s="349"/>
      <c r="BF31" s="349"/>
      <c r="BG31" s="349"/>
      <c r="BH31" s="349"/>
      <c r="BI31" s="349"/>
      <c r="BJ31" s="349"/>
      <c r="BK31" s="349"/>
      <c r="BL31" s="349"/>
      <c r="BM31" s="349"/>
      <c r="BN31" s="349"/>
      <c r="BO31" s="349"/>
      <c r="BP31" s="349"/>
      <c r="BQ31" s="349"/>
      <c r="BR31" s="349"/>
      <c r="BS31" s="349"/>
      <c r="BT31" s="349"/>
      <c r="BU31" s="349"/>
      <c r="BV31" s="349"/>
      <c r="BW31" s="349"/>
      <c r="BX31" s="349"/>
      <c r="BY31" s="349"/>
      <c r="BZ31" s="349"/>
      <c r="CA31" s="349"/>
      <c r="CB31" s="349"/>
      <c r="CC31" s="349"/>
      <c r="CD31" s="349"/>
      <c r="CE31" s="349"/>
      <c r="CF31" s="349"/>
      <c r="CG31" s="349"/>
      <c r="CH31" s="349"/>
      <c r="CI31" s="349"/>
      <c r="CJ31" s="349"/>
      <c r="CK31" s="349"/>
      <c r="CL31" s="349"/>
      <c r="CM31" s="349"/>
      <c r="CN31" s="349"/>
      <c r="CO31" s="349"/>
      <c r="CP31" s="349"/>
      <c r="CQ31" s="349"/>
      <c r="CR31" s="349"/>
      <c r="CS31" s="349"/>
      <c r="CT31" s="349"/>
      <c r="CU31" s="349"/>
      <c r="CV31" s="349"/>
      <c r="CW31" s="349"/>
      <c r="CX31" s="349"/>
      <c r="CY31" s="349"/>
      <c r="CZ31" s="349"/>
      <c r="DA31" s="349"/>
      <c r="DB31" s="349"/>
      <c r="DC31" s="349"/>
      <c r="DD31" s="349"/>
      <c r="DE31" s="349"/>
      <c r="DF31" s="349"/>
      <c r="DG31" s="349"/>
      <c r="DH31" s="349"/>
      <c r="DI31" s="349"/>
      <c r="DJ31" s="349"/>
      <c r="DK31" s="349"/>
      <c r="DL31" s="349"/>
      <c r="DM31" s="349"/>
      <c r="DN31" s="349"/>
      <c r="DO31" s="349"/>
      <c r="DP31" s="349"/>
      <c r="DQ31" s="349"/>
      <c r="DR31" s="349"/>
      <c r="DS31" s="349"/>
      <c r="DT31" s="349"/>
      <c r="DU31" s="349"/>
      <c r="DV31" s="349"/>
      <c r="DW31" s="349"/>
      <c r="DX31" s="349"/>
      <c r="DY31" s="349"/>
      <c r="DZ31" s="349"/>
      <c r="EA31" s="349"/>
      <c r="EB31" s="349"/>
      <c r="EC31" s="349"/>
      <c r="ED31" s="349"/>
      <c r="EE31" s="349"/>
      <c r="EF31" s="349"/>
      <c r="EG31" s="349"/>
      <c r="EH31" s="349"/>
      <c r="EI31" s="349"/>
      <c r="EJ31" s="349"/>
      <c r="EK31" s="349"/>
      <c r="EL31" s="349"/>
      <c r="EM31" s="349"/>
      <c r="EN31" s="349"/>
      <c r="EO31" s="349"/>
      <c r="EP31" s="349"/>
      <c r="EQ31" s="349"/>
      <c r="ER31" s="349"/>
      <c r="ES31" s="349"/>
      <c r="ET31" s="349"/>
      <c r="EU31" s="349"/>
      <c r="EV31" s="349"/>
      <c r="EW31" s="349"/>
      <c r="EX31" s="349"/>
      <c r="EY31" s="349"/>
      <c r="EZ31" s="349"/>
      <c r="FA31" s="349"/>
      <c r="FB31" s="349"/>
      <c r="FC31" s="349"/>
      <c r="FD31" s="349"/>
      <c r="FE31" s="349"/>
      <c r="FF31" s="349"/>
      <c r="FG31" s="349"/>
      <c r="FH31" s="349"/>
      <c r="FI31" s="349"/>
      <c r="FJ31" s="349"/>
      <c r="FK31" s="349"/>
      <c r="FL31" s="349"/>
      <c r="FM31" s="349"/>
      <c r="FN31" s="349"/>
      <c r="FO31" s="349"/>
      <c r="FP31" s="349"/>
      <c r="FQ31" s="349"/>
      <c r="FR31" s="349"/>
      <c r="FS31" s="349"/>
      <c r="FT31" s="349"/>
      <c r="FU31" s="349"/>
      <c r="FV31" s="349"/>
      <c r="FW31" s="349"/>
      <c r="FX31" s="349"/>
      <c r="FY31" s="349"/>
      <c r="FZ31" s="349"/>
      <c r="GA31" s="349"/>
      <c r="GB31" s="349"/>
      <c r="GC31" s="349"/>
      <c r="GD31" s="349"/>
      <c r="GE31" s="349"/>
      <c r="GF31" s="349"/>
      <c r="GG31" s="349"/>
      <c r="GH31" s="349"/>
      <c r="GI31" s="349"/>
      <c r="GJ31" s="349"/>
      <c r="GK31" s="349"/>
      <c r="GL31" s="349"/>
      <c r="GM31" s="349"/>
      <c r="GN31" s="349"/>
      <c r="GO31" s="349"/>
      <c r="GP31" s="349"/>
      <c r="GQ31" s="349"/>
      <c r="GR31" s="349"/>
      <c r="GS31" s="349"/>
      <c r="GT31" s="349"/>
      <c r="GU31" s="349"/>
      <c r="GV31" s="349"/>
      <c r="GW31" s="349"/>
      <c r="GX31" s="349"/>
      <c r="GY31" s="349"/>
      <c r="GZ31" s="349"/>
      <c r="HA31" s="349"/>
      <c r="HB31" s="349"/>
      <c r="HC31" s="349"/>
      <c r="HD31" s="349"/>
      <c r="HE31" s="349"/>
      <c r="HF31" s="349"/>
      <c r="HG31" s="349"/>
      <c r="HH31" s="349"/>
      <c r="HI31" s="349"/>
    </row>
    <row r="32" spans="1:217" ht="12.75" customHeight="1">
      <c r="A32" s="356" t="s">
        <v>346</v>
      </c>
      <c r="B32" s="356"/>
      <c r="C32" s="356"/>
      <c r="F32" s="357"/>
      <c r="G32" s="364">
        <v>0</v>
      </c>
      <c r="H32" s="364"/>
      <c r="I32" s="364">
        <v>0</v>
      </c>
      <c r="J32" s="365"/>
      <c r="K32" s="320">
        <f>IF(I32=0,0,-(G32-I32)/I32)</f>
        <v>0</v>
      </c>
      <c r="L32" s="349"/>
      <c r="M32" s="349"/>
      <c r="N32" s="349"/>
      <c r="O32" s="349"/>
      <c r="P32" s="349"/>
      <c r="Q32" s="349"/>
      <c r="R32" s="349"/>
      <c r="S32" s="349"/>
      <c r="T32" s="349"/>
      <c r="U32" s="349"/>
      <c r="V32" s="349"/>
      <c r="W32" s="349"/>
      <c r="X32" s="349"/>
      <c r="Y32" s="349"/>
      <c r="Z32" s="349"/>
      <c r="AA32" s="349"/>
      <c r="AB32" s="349"/>
      <c r="AC32" s="349"/>
      <c r="AD32" s="349"/>
      <c r="AE32" s="349"/>
      <c r="AF32" s="349"/>
      <c r="AG32" s="349"/>
      <c r="AH32" s="349"/>
      <c r="AI32" s="349"/>
      <c r="AJ32" s="349"/>
      <c r="AK32" s="349"/>
      <c r="AL32" s="349"/>
      <c r="AM32" s="349"/>
      <c r="AN32" s="349"/>
      <c r="AO32" s="349"/>
      <c r="AP32" s="349"/>
      <c r="AQ32" s="349"/>
      <c r="AR32" s="349"/>
      <c r="AS32" s="349"/>
      <c r="AT32" s="349"/>
      <c r="AU32" s="349"/>
      <c r="AV32" s="349"/>
      <c r="AW32" s="349"/>
      <c r="AX32" s="349"/>
      <c r="AY32" s="349"/>
      <c r="AZ32" s="349"/>
      <c r="BA32" s="349"/>
      <c r="BB32" s="349"/>
      <c r="BC32" s="349"/>
      <c r="BD32" s="349"/>
      <c r="BE32" s="349"/>
      <c r="BF32" s="349"/>
      <c r="BG32" s="349"/>
      <c r="BH32" s="349"/>
      <c r="BI32" s="349"/>
      <c r="BJ32" s="349"/>
      <c r="BK32" s="349"/>
      <c r="BL32" s="349"/>
      <c r="BM32" s="349"/>
      <c r="BN32" s="349"/>
      <c r="BO32" s="349"/>
      <c r="BP32" s="349"/>
      <c r="BQ32" s="349"/>
      <c r="BR32" s="349"/>
      <c r="BS32" s="349"/>
      <c r="BT32" s="349"/>
      <c r="BU32" s="349"/>
      <c r="BV32" s="349"/>
      <c r="BW32" s="349"/>
      <c r="BX32" s="349"/>
      <c r="BY32" s="349"/>
      <c r="BZ32" s="349"/>
      <c r="CA32" s="349"/>
      <c r="CB32" s="349"/>
      <c r="CC32" s="349"/>
      <c r="CD32" s="349"/>
      <c r="CE32" s="349"/>
      <c r="CF32" s="349"/>
      <c r="CG32" s="349"/>
      <c r="CH32" s="349"/>
      <c r="CI32" s="349"/>
      <c r="CJ32" s="349"/>
      <c r="CK32" s="349"/>
      <c r="CL32" s="349"/>
      <c r="CM32" s="349"/>
      <c r="CN32" s="349"/>
      <c r="CO32" s="349"/>
      <c r="CP32" s="349"/>
      <c r="CQ32" s="349"/>
      <c r="CR32" s="349"/>
      <c r="CS32" s="349"/>
      <c r="CT32" s="349"/>
      <c r="CU32" s="349"/>
      <c r="CV32" s="349"/>
      <c r="CW32" s="349"/>
      <c r="CX32" s="349"/>
      <c r="CY32" s="349"/>
      <c r="CZ32" s="349"/>
      <c r="DA32" s="349"/>
      <c r="DB32" s="349"/>
      <c r="DC32" s="349"/>
      <c r="DD32" s="349"/>
      <c r="DE32" s="349"/>
      <c r="DF32" s="349"/>
      <c r="DG32" s="349"/>
      <c r="DH32" s="349"/>
      <c r="DI32" s="349"/>
      <c r="DJ32" s="349"/>
      <c r="DK32" s="349"/>
      <c r="DL32" s="349"/>
      <c r="DM32" s="349"/>
      <c r="DN32" s="349"/>
      <c r="DO32" s="349"/>
      <c r="DP32" s="349"/>
      <c r="DQ32" s="349"/>
      <c r="DR32" s="349"/>
      <c r="DS32" s="349"/>
      <c r="DT32" s="349"/>
      <c r="DU32" s="349"/>
      <c r="DV32" s="349"/>
      <c r="DW32" s="349"/>
      <c r="DX32" s="349"/>
      <c r="DY32" s="349"/>
      <c r="DZ32" s="349"/>
      <c r="EA32" s="349"/>
      <c r="EB32" s="349"/>
      <c r="EC32" s="349"/>
      <c r="ED32" s="349"/>
      <c r="EE32" s="349"/>
      <c r="EF32" s="349"/>
      <c r="EG32" s="349"/>
      <c r="EH32" s="349"/>
      <c r="EI32" s="349"/>
      <c r="EJ32" s="349"/>
      <c r="EK32" s="349"/>
      <c r="EL32" s="349"/>
      <c r="EM32" s="349"/>
      <c r="EN32" s="349"/>
      <c r="EO32" s="349"/>
      <c r="EP32" s="349"/>
      <c r="EQ32" s="349"/>
      <c r="ER32" s="349"/>
      <c r="ES32" s="349"/>
      <c r="ET32" s="349"/>
      <c r="EU32" s="349"/>
      <c r="EV32" s="349"/>
      <c r="EW32" s="349"/>
      <c r="EX32" s="349"/>
      <c r="EY32" s="349"/>
      <c r="EZ32" s="349"/>
      <c r="FA32" s="349"/>
      <c r="FB32" s="349"/>
      <c r="FC32" s="349"/>
      <c r="FD32" s="349"/>
      <c r="FE32" s="349"/>
      <c r="FF32" s="349"/>
      <c r="FG32" s="349"/>
      <c r="FH32" s="349"/>
      <c r="FI32" s="349"/>
      <c r="FJ32" s="349"/>
      <c r="FK32" s="349"/>
      <c r="FL32" s="349"/>
      <c r="FM32" s="349"/>
      <c r="FN32" s="349"/>
      <c r="FO32" s="349"/>
      <c r="FP32" s="349"/>
      <c r="FQ32" s="349"/>
      <c r="FR32" s="349"/>
      <c r="FS32" s="349"/>
      <c r="FT32" s="349"/>
      <c r="FU32" s="349"/>
      <c r="FV32" s="349"/>
      <c r="FW32" s="349"/>
      <c r="FX32" s="349"/>
      <c r="FY32" s="349"/>
      <c r="FZ32" s="349"/>
      <c r="GA32" s="349"/>
      <c r="GB32" s="349"/>
      <c r="GC32" s="349"/>
      <c r="GD32" s="349"/>
      <c r="GE32" s="349"/>
      <c r="GF32" s="349"/>
      <c r="GG32" s="349"/>
      <c r="GH32" s="349"/>
      <c r="GI32" s="349"/>
      <c r="GJ32" s="349"/>
      <c r="GK32" s="349"/>
      <c r="GL32" s="349"/>
      <c r="GM32" s="349"/>
      <c r="GN32" s="349"/>
      <c r="GO32" s="349"/>
      <c r="GP32" s="349"/>
      <c r="GQ32" s="349"/>
      <c r="GR32" s="349"/>
      <c r="GS32" s="349"/>
      <c r="GT32" s="349"/>
      <c r="GU32" s="349"/>
      <c r="GV32" s="349"/>
      <c r="GW32" s="349"/>
      <c r="GX32" s="349"/>
      <c r="GY32" s="349"/>
      <c r="GZ32" s="349"/>
      <c r="HA32" s="349"/>
      <c r="HB32" s="349"/>
      <c r="HC32" s="349"/>
      <c r="HD32" s="349"/>
      <c r="HE32" s="349"/>
      <c r="HF32" s="349"/>
      <c r="HG32" s="349"/>
      <c r="HH32" s="349"/>
      <c r="HI32" s="349"/>
    </row>
    <row r="33" spans="1:217" ht="18" customHeight="1">
      <c r="A33" s="356"/>
      <c r="C33" s="372"/>
      <c r="F33" s="371"/>
      <c r="G33" s="366"/>
      <c r="H33" s="366"/>
      <c r="I33" s="366"/>
      <c r="J33" s="365"/>
      <c r="K33" s="29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349"/>
      <c r="Y33" s="349"/>
      <c r="Z33" s="349"/>
      <c r="AA33" s="349"/>
      <c r="AB33" s="349"/>
      <c r="AC33" s="349"/>
      <c r="AD33" s="349"/>
      <c r="AE33" s="349"/>
      <c r="AF33" s="349"/>
      <c r="AG33" s="349"/>
      <c r="AH33" s="349"/>
      <c r="AI33" s="349"/>
      <c r="AJ33" s="349"/>
      <c r="AK33" s="349"/>
      <c r="AL33" s="349"/>
      <c r="AM33" s="349"/>
      <c r="AN33" s="349"/>
      <c r="AO33" s="349"/>
      <c r="AP33" s="349"/>
      <c r="AQ33" s="349"/>
      <c r="AR33" s="349"/>
      <c r="AS33" s="349"/>
      <c r="AT33" s="349"/>
      <c r="AU33" s="349"/>
      <c r="AV33" s="349"/>
      <c r="AW33" s="349"/>
      <c r="AX33" s="349"/>
      <c r="AY33" s="349"/>
      <c r="AZ33" s="349"/>
      <c r="BA33" s="349"/>
      <c r="BB33" s="349"/>
      <c r="BC33" s="349"/>
      <c r="BD33" s="349"/>
      <c r="BE33" s="349"/>
      <c r="BF33" s="349"/>
      <c r="BG33" s="349"/>
      <c r="BH33" s="349"/>
      <c r="BI33" s="349"/>
      <c r="BJ33" s="349"/>
      <c r="BK33" s="349"/>
      <c r="BL33" s="349"/>
      <c r="BM33" s="349"/>
      <c r="BN33" s="349"/>
      <c r="BO33" s="349"/>
      <c r="BP33" s="349"/>
      <c r="BQ33" s="349"/>
      <c r="BR33" s="349"/>
      <c r="BS33" s="349"/>
      <c r="BT33" s="349"/>
      <c r="BU33" s="349"/>
      <c r="BV33" s="349"/>
      <c r="BW33" s="349"/>
      <c r="BX33" s="349"/>
      <c r="BY33" s="349"/>
      <c r="BZ33" s="349"/>
      <c r="CA33" s="349"/>
      <c r="CB33" s="349"/>
      <c r="CC33" s="349"/>
      <c r="CD33" s="349"/>
      <c r="CE33" s="349"/>
      <c r="CF33" s="349"/>
      <c r="CG33" s="349"/>
      <c r="CH33" s="349"/>
      <c r="CI33" s="349"/>
      <c r="CJ33" s="349"/>
      <c r="CK33" s="349"/>
      <c r="CL33" s="349"/>
      <c r="CM33" s="349"/>
      <c r="CN33" s="349"/>
      <c r="CO33" s="349"/>
      <c r="CP33" s="349"/>
      <c r="CQ33" s="349"/>
      <c r="CR33" s="349"/>
      <c r="CS33" s="349"/>
      <c r="CT33" s="349"/>
      <c r="CU33" s="349"/>
      <c r="CV33" s="349"/>
      <c r="CW33" s="349"/>
      <c r="CX33" s="349"/>
      <c r="CY33" s="349"/>
      <c r="CZ33" s="349"/>
      <c r="DA33" s="349"/>
      <c r="DB33" s="349"/>
      <c r="DC33" s="349"/>
      <c r="DD33" s="349"/>
      <c r="DE33" s="349"/>
      <c r="DF33" s="349"/>
      <c r="DG33" s="349"/>
      <c r="DH33" s="349"/>
      <c r="DI33" s="349"/>
      <c r="DJ33" s="349"/>
      <c r="DK33" s="349"/>
      <c r="DL33" s="349"/>
      <c r="DM33" s="349"/>
      <c r="DN33" s="349"/>
      <c r="DO33" s="349"/>
      <c r="DP33" s="349"/>
      <c r="DQ33" s="349"/>
      <c r="DR33" s="349"/>
      <c r="DS33" s="349"/>
      <c r="DT33" s="349"/>
      <c r="DU33" s="349"/>
      <c r="DV33" s="349"/>
      <c r="DW33" s="349"/>
      <c r="DX33" s="349"/>
      <c r="DY33" s="349"/>
      <c r="DZ33" s="349"/>
      <c r="EA33" s="349"/>
      <c r="EB33" s="349"/>
      <c r="EC33" s="349"/>
      <c r="ED33" s="349"/>
      <c r="EE33" s="349"/>
      <c r="EF33" s="349"/>
      <c r="EG33" s="349"/>
      <c r="EH33" s="349"/>
      <c r="EI33" s="349"/>
      <c r="EJ33" s="349"/>
      <c r="EK33" s="349"/>
      <c r="EL33" s="349"/>
      <c r="EM33" s="349"/>
      <c r="EN33" s="349"/>
      <c r="EO33" s="349"/>
      <c r="EP33" s="349"/>
      <c r="EQ33" s="349"/>
      <c r="ER33" s="349"/>
      <c r="ES33" s="349"/>
      <c r="ET33" s="349"/>
      <c r="EU33" s="349"/>
      <c r="EV33" s="349"/>
      <c r="EW33" s="349"/>
      <c r="EX33" s="349"/>
      <c r="EY33" s="349"/>
      <c r="EZ33" s="349"/>
      <c r="FA33" s="349"/>
      <c r="FB33" s="349"/>
      <c r="FC33" s="349"/>
      <c r="FD33" s="349"/>
      <c r="FE33" s="349"/>
      <c r="FF33" s="349"/>
      <c r="FG33" s="349"/>
      <c r="FH33" s="349"/>
      <c r="FI33" s="349"/>
      <c r="FJ33" s="349"/>
      <c r="FK33" s="349"/>
      <c r="FL33" s="349"/>
      <c r="FM33" s="349"/>
      <c r="FN33" s="349"/>
      <c r="FO33" s="349"/>
      <c r="FP33" s="349"/>
      <c r="FQ33" s="349"/>
      <c r="FR33" s="349"/>
      <c r="FS33" s="349"/>
      <c r="FT33" s="349"/>
      <c r="FU33" s="349"/>
      <c r="FV33" s="349"/>
      <c r="FW33" s="349"/>
      <c r="FX33" s="349"/>
      <c r="FY33" s="349"/>
      <c r="FZ33" s="349"/>
      <c r="GA33" s="349"/>
      <c r="GB33" s="349"/>
      <c r="GC33" s="349"/>
      <c r="GD33" s="349"/>
      <c r="GE33" s="349"/>
      <c r="GF33" s="349"/>
      <c r="GG33" s="349"/>
      <c r="GH33" s="349"/>
      <c r="GI33" s="349"/>
      <c r="GJ33" s="349"/>
      <c r="GK33" s="349"/>
      <c r="GL33" s="349"/>
      <c r="GM33" s="349"/>
      <c r="GN33" s="349"/>
      <c r="GO33" s="349"/>
      <c r="GP33" s="349"/>
      <c r="GQ33" s="349"/>
      <c r="GR33" s="349"/>
      <c r="GS33" s="349"/>
      <c r="GT33" s="349"/>
      <c r="GU33" s="349"/>
      <c r="GV33" s="349"/>
      <c r="GW33" s="349"/>
      <c r="GX33" s="349"/>
      <c r="GY33" s="349"/>
      <c r="GZ33" s="349"/>
      <c r="HA33" s="349"/>
      <c r="HB33" s="349"/>
      <c r="HC33" s="349"/>
      <c r="HD33" s="349"/>
      <c r="HE33" s="349"/>
      <c r="HF33" s="349"/>
      <c r="HG33" s="349"/>
      <c r="HH33" s="349"/>
      <c r="HI33" s="349"/>
    </row>
    <row r="34" spans="1:217" ht="12.75" customHeight="1">
      <c r="A34" s="367" t="s">
        <v>347</v>
      </c>
      <c r="B34" s="356"/>
      <c r="C34" s="356"/>
      <c r="F34" s="371"/>
      <c r="G34" s="368">
        <f>SUM(G29:G32)</f>
        <v>0</v>
      </c>
      <c r="H34" s="366"/>
      <c r="I34" s="368">
        <f>SUM(I29:I32)</f>
        <v>0</v>
      </c>
      <c r="J34" s="365"/>
      <c r="K34" s="326">
        <f>IF(I34=0,0,-(G34-I34)/I34)</f>
        <v>0</v>
      </c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49"/>
      <c r="AK34" s="349"/>
      <c r="AL34" s="349"/>
      <c r="AM34" s="349"/>
      <c r="AN34" s="349"/>
      <c r="AO34" s="349"/>
      <c r="AP34" s="349"/>
      <c r="AQ34" s="349"/>
      <c r="AR34" s="349"/>
      <c r="AS34" s="349"/>
      <c r="AT34" s="349"/>
      <c r="AU34" s="349"/>
      <c r="AV34" s="349"/>
      <c r="AW34" s="349"/>
      <c r="AX34" s="349"/>
      <c r="AY34" s="349"/>
      <c r="AZ34" s="349"/>
      <c r="BA34" s="349"/>
      <c r="BB34" s="349"/>
      <c r="BC34" s="349"/>
      <c r="BD34" s="349"/>
      <c r="BE34" s="349"/>
      <c r="BF34" s="349"/>
      <c r="BG34" s="349"/>
      <c r="BH34" s="349"/>
      <c r="BI34" s="349"/>
      <c r="BJ34" s="349"/>
      <c r="BK34" s="349"/>
      <c r="BL34" s="349"/>
      <c r="BM34" s="349"/>
      <c r="BN34" s="349"/>
      <c r="BO34" s="349"/>
      <c r="BP34" s="349"/>
      <c r="BQ34" s="349"/>
      <c r="BR34" s="349"/>
      <c r="BS34" s="349"/>
      <c r="BT34" s="349"/>
      <c r="BU34" s="349"/>
      <c r="BV34" s="349"/>
      <c r="BW34" s="349"/>
      <c r="BX34" s="349"/>
      <c r="BY34" s="349"/>
      <c r="BZ34" s="349"/>
      <c r="CA34" s="349"/>
      <c r="CB34" s="349"/>
      <c r="CC34" s="349"/>
      <c r="CD34" s="349"/>
      <c r="CE34" s="349"/>
      <c r="CF34" s="349"/>
      <c r="CG34" s="349"/>
      <c r="CH34" s="349"/>
      <c r="CI34" s="349"/>
      <c r="CJ34" s="349"/>
      <c r="CK34" s="349"/>
      <c r="CL34" s="349"/>
      <c r="CM34" s="349"/>
      <c r="CN34" s="349"/>
      <c r="CO34" s="349"/>
      <c r="CP34" s="349"/>
      <c r="CQ34" s="349"/>
      <c r="CR34" s="349"/>
      <c r="CS34" s="349"/>
      <c r="CT34" s="349"/>
      <c r="CU34" s="349"/>
      <c r="CV34" s="349"/>
      <c r="CW34" s="349"/>
      <c r="CX34" s="349"/>
      <c r="CY34" s="349"/>
      <c r="CZ34" s="349"/>
      <c r="DA34" s="349"/>
      <c r="DB34" s="349"/>
      <c r="DC34" s="349"/>
      <c r="DD34" s="349"/>
      <c r="DE34" s="349"/>
      <c r="DF34" s="349"/>
      <c r="DG34" s="349"/>
      <c r="DH34" s="349"/>
      <c r="DI34" s="349"/>
      <c r="DJ34" s="349"/>
      <c r="DK34" s="349"/>
      <c r="DL34" s="349"/>
      <c r="DM34" s="349"/>
      <c r="DN34" s="349"/>
      <c r="DO34" s="349"/>
      <c r="DP34" s="349"/>
      <c r="DQ34" s="349"/>
      <c r="DR34" s="349"/>
      <c r="DS34" s="349"/>
      <c r="DT34" s="349"/>
      <c r="DU34" s="349"/>
      <c r="DV34" s="349"/>
      <c r="DW34" s="349"/>
      <c r="DX34" s="349"/>
      <c r="DY34" s="349"/>
      <c r="DZ34" s="349"/>
      <c r="EA34" s="349"/>
      <c r="EB34" s="349"/>
      <c r="EC34" s="349"/>
      <c r="ED34" s="349"/>
      <c r="EE34" s="349"/>
      <c r="EF34" s="349"/>
      <c r="EG34" s="349"/>
      <c r="EH34" s="349"/>
      <c r="EI34" s="349"/>
      <c r="EJ34" s="349"/>
      <c r="EK34" s="349"/>
      <c r="EL34" s="349"/>
      <c r="EM34" s="349"/>
      <c r="EN34" s="349"/>
      <c r="EO34" s="349"/>
      <c r="EP34" s="349"/>
      <c r="EQ34" s="349"/>
      <c r="ER34" s="349"/>
      <c r="ES34" s="349"/>
      <c r="ET34" s="349"/>
      <c r="EU34" s="349"/>
      <c r="EV34" s="349"/>
      <c r="EW34" s="349"/>
      <c r="EX34" s="349"/>
      <c r="EY34" s="349"/>
      <c r="EZ34" s="349"/>
      <c r="FA34" s="349"/>
      <c r="FB34" s="349"/>
      <c r="FC34" s="349"/>
      <c r="FD34" s="349"/>
      <c r="FE34" s="349"/>
      <c r="FF34" s="349"/>
      <c r="FG34" s="349"/>
      <c r="FH34" s="349"/>
      <c r="FI34" s="349"/>
      <c r="FJ34" s="349"/>
      <c r="FK34" s="349"/>
      <c r="FL34" s="349"/>
      <c r="FM34" s="349"/>
      <c r="FN34" s="349"/>
      <c r="FO34" s="349"/>
      <c r="FP34" s="349"/>
      <c r="FQ34" s="349"/>
      <c r="FR34" s="349"/>
      <c r="FS34" s="349"/>
      <c r="FT34" s="349"/>
      <c r="FU34" s="349"/>
      <c r="FV34" s="349"/>
      <c r="FW34" s="349"/>
      <c r="FX34" s="349"/>
      <c r="FY34" s="349"/>
      <c r="FZ34" s="349"/>
      <c r="GA34" s="349"/>
      <c r="GB34" s="349"/>
      <c r="GC34" s="349"/>
      <c r="GD34" s="349"/>
      <c r="GE34" s="349"/>
      <c r="GF34" s="349"/>
      <c r="GG34" s="349"/>
      <c r="GH34" s="349"/>
      <c r="GI34" s="349"/>
      <c r="GJ34" s="349"/>
      <c r="GK34" s="349"/>
      <c r="GL34" s="349"/>
      <c r="GM34" s="349"/>
      <c r="GN34" s="349"/>
      <c r="GO34" s="349"/>
      <c r="GP34" s="349"/>
      <c r="GQ34" s="349"/>
      <c r="GR34" s="349"/>
      <c r="GS34" s="349"/>
      <c r="GT34" s="349"/>
      <c r="GU34" s="349"/>
      <c r="GV34" s="349"/>
      <c r="GW34" s="349"/>
      <c r="GX34" s="349"/>
      <c r="GY34" s="349"/>
      <c r="GZ34" s="349"/>
      <c r="HA34" s="349"/>
      <c r="HB34" s="349"/>
      <c r="HC34" s="349"/>
      <c r="HD34" s="349"/>
      <c r="HE34" s="349"/>
      <c r="HF34" s="349"/>
      <c r="HG34" s="349"/>
      <c r="HH34" s="349"/>
      <c r="HI34" s="349"/>
    </row>
    <row r="35" spans="1:217" ht="18" customHeight="1">
      <c r="A35" s="356"/>
      <c r="B35" s="356"/>
      <c r="C35" s="356"/>
      <c r="F35" s="357"/>
      <c r="G35" s="366"/>
      <c r="H35" s="366"/>
      <c r="I35" s="366"/>
      <c r="J35" s="365"/>
      <c r="K35" s="29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49"/>
      <c r="Y35" s="349"/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349"/>
      <c r="AL35" s="349"/>
      <c r="AM35" s="349"/>
      <c r="AN35" s="349"/>
      <c r="AO35" s="349"/>
      <c r="AP35" s="349"/>
      <c r="AQ35" s="349"/>
      <c r="AR35" s="349"/>
      <c r="AS35" s="349"/>
      <c r="AT35" s="349"/>
      <c r="AU35" s="349"/>
      <c r="AV35" s="349"/>
      <c r="AW35" s="349"/>
      <c r="AX35" s="349"/>
      <c r="AY35" s="349"/>
      <c r="AZ35" s="349"/>
      <c r="BA35" s="349"/>
      <c r="BB35" s="349"/>
      <c r="BC35" s="349"/>
      <c r="BD35" s="349"/>
      <c r="BE35" s="349"/>
      <c r="BF35" s="349"/>
      <c r="BG35" s="349"/>
      <c r="BH35" s="349"/>
      <c r="BI35" s="349"/>
      <c r="BJ35" s="349"/>
      <c r="BK35" s="349"/>
      <c r="BL35" s="349"/>
      <c r="BM35" s="349"/>
      <c r="BN35" s="349"/>
      <c r="BO35" s="349"/>
      <c r="BP35" s="349"/>
      <c r="BQ35" s="349"/>
      <c r="BR35" s="349"/>
      <c r="BS35" s="349"/>
      <c r="BT35" s="349"/>
      <c r="BU35" s="349"/>
      <c r="BV35" s="349"/>
      <c r="BW35" s="349"/>
      <c r="BX35" s="349"/>
      <c r="BY35" s="349"/>
      <c r="BZ35" s="349"/>
      <c r="CA35" s="349"/>
      <c r="CB35" s="349"/>
      <c r="CC35" s="349"/>
      <c r="CD35" s="349"/>
      <c r="CE35" s="349"/>
      <c r="CF35" s="349"/>
      <c r="CG35" s="349"/>
      <c r="CH35" s="349"/>
      <c r="CI35" s="349"/>
      <c r="CJ35" s="349"/>
      <c r="CK35" s="349"/>
      <c r="CL35" s="349"/>
      <c r="CM35" s="349"/>
      <c r="CN35" s="349"/>
      <c r="CO35" s="349"/>
      <c r="CP35" s="349"/>
      <c r="CQ35" s="349"/>
      <c r="CR35" s="349"/>
      <c r="CS35" s="349"/>
      <c r="CT35" s="349"/>
      <c r="CU35" s="349"/>
      <c r="CV35" s="349"/>
      <c r="CW35" s="349"/>
      <c r="CX35" s="349"/>
      <c r="CY35" s="349"/>
      <c r="CZ35" s="349"/>
      <c r="DA35" s="349"/>
      <c r="DB35" s="349"/>
      <c r="DC35" s="349"/>
      <c r="DD35" s="349"/>
      <c r="DE35" s="349"/>
      <c r="DF35" s="349"/>
      <c r="DG35" s="349"/>
      <c r="DH35" s="349"/>
      <c r="DI35" s="349"/>
      <c r="DJ35" s="349"/>
      <c r="DK35" s="349"/>
      <c r="DL35" s="349"/>
      <c r="DM35" s="349"/>
      <c r="DN35" s="349"/>
      <c r="DO35" s="349"/>
      <c r="DP35" s="349"/>
      <c r="DQ35" s="349"/>
      <c r="DR35" s="349"/>
      <c r="DS35" s="349"/>
      <c r="DT35" s="349"/>
      <c r="DU35" s="349"/>
      <c r="DV35" s="349"/>
      <c r="DW35" s="349"/>
      <c r="DX35" s="349"/>
      <c r="DY35" s="349"/>
      <c r="DZ35" s="349"/>
      <c r="EA35" s="349"/>
      <c r="EB35" s="349"/>
      <c r="EC35" s="349"/>
      <c r="ED35" s="349"/>
      <c r="EE35" s="349"/>
      <c r="EF35" s="349"/>
      <c r="EG35" s="349"/>
      <c r="EH35" s="349"/>
      <c r="EI35" s="349"/>
      <c r="EJ35" s="349"/>
      <c r="EK35" s="349"/>
      <c r="EL35" s="349"/>
      <c r="EM35" s="349"/>
      <c r="EN35" s="349"/>
      <c r="EO35" s="349"/>
      <c r="EP35" s="349"/>
      <c r="EQ35" s="349"/>
      <c r="ER35" s="349"/>
      <c r="ES35" s="349"/>
      <c r="ET35" s="349"/>
      <c r="EU35" s="349"/>
      <c r="EV35" s="349"/>
      <c r="EW35" s="349"/>
      <c r="EX35" s="349"/>
      <c r="EY35" s="349"/>
      <c r="EZ35" s="349"/>
      <c r="FA35" s="349"/>
      <c r="FB35" s="349"/>
      <c r="FC35" s="349"/>
      <c r="FD35" s="349"/>
      <c r="FE35" s="349"/>
      <c r="FF35" s="349"/>
      <c r="FG35" s="349"/>
      <c r="FH35" s="349"/>
      <c r="FI35" s="349"/>
      <c r="FJ35" s="349"/>
      <c r="FK35" s="349"/>
      <c r="FL35" s="349"/>
      <c r="FM35" s="349"/>
      <c r="FN35" s="349"/>
      <c r="FO35" s="349"/>
      <c r="FP35" s="349"/>
      <c r="FQ35" s="349"/>
      <c r="FR35" s="349"/>
      <c r="FS35" s="349"/>
      <c r="FT35" s="349"/>
      <c r="FU35" s="349"/>
      <c r="FV35" s="349"/>
      <c r="FW35" s="349"/>
      <c r="FX35" s="349"/>
      <c r="FY35" s="349"/>
      <c r="FZ35" s="349"/>
      <c r="GA35" s="349"/>
      <c r="GB35" s="349"/>
      <c r="GC35" s="349"/>
      <c r="GD35" s="349"/>
      <c r="GE35" s="349"/>
      <c r="GF35" s="349"/>
      <c r="GG35" s="349"/>
      <c r="GH35" s="349"/>
      <c r="GI35" s="349"/>
      <c r="GJ35" s="349"/>
      <c r="GK35" s="349"/>
      <c r="GL35" s="349"/>
      <c r="GM35" s="349"/>
      <c r="GN35" s="349"/>
      <c r="GO35" s="349"/>
      <c r="GP35" s="349"/>
      <c r="GQ35" s="349"/>
      <c r="GR35" s="349"/>
      <c r="GS35" s="349"/>
      <c r="GT35" s="349"/>
      <c r="GU35" s="349"/>
      <c r="GV35" s="349"/>
      <c r="GW35" s="349"/>
      <c r="GX35" s="349"/>
      <c r="GY35" s="349"/>
      <c r="GZ35" s="349"/>
      <c r="HA35" s="349"/>
      <c r="HB35" s="349"/>
      <c r="HC35" s="349"/>
      <c r="HD35" s="349"/>
      <c r="HE35" s="349"/>
      <c r="HF35" s="349"/>
      <c r="HG35" s="349"/>
      <c r="HH35" s="349"/>
      <c r="HI35" s="349"/>
    </row>
    <row r="36" spans="1:217" ht="12.75" customHeight="1">
      <c r="A36" s="356" t="s">
        <v>348</v>
      </c>
      <c r="C36" s="372"/>
      <c r="F36" s="371"/>
      <c r="G36" s="364">
        <v>0</v>
      </c>
      <c r="H36" s="364"/>
      <c r="I36" s="364">
        <v>0</v>
      </c>
      <c r="J36" s="365"/>
      <c r="K36" s="320">
        <f>IF(I36=0,0,-(G36-I36)/I36)</f>
        <v>0</v>
      </c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349"/>
      <c r="Y36" s="349"/>
      <c r="Z36" s="349"/>
      <c r="AA36" s="349"/>
      <c r="AB36" s="349"/>
      <c r="AC36" s="349"/>
      <c r="AD36" s="349"/>
      <c r="AE36" s="349"/>
      <c r="AF36" s="349"/>
      <c r="AG36" s="349"/>
      <c r="AH36" s="349"/>
      <c r="AI36" s="349"/>
      <c r="AJ36" s="349"/>
      <c r="AK36" s="349"/>
      <c r="AL36" s="349"/>
      <c r="AM36" s="349"/>
      <c r="AN36" s="349"/>
      <c r="AO36" s="349"/>
      <c r="AP36" s="349"/>
      <c r="AQ36" s="349"/>
      <c r="AR36" s="349"/>
      <c r="AS36" s="349"/>
      <c r="AT36" s="349"/>
      <c r="AU36" s="349"/>
      <c r="AV36" s="349"/>
      <c r="AW36" s="349"/>
      <c r="AX36" s="349"/>
      <c r="AY36" s="349"/>
      <c r="AZ36" s="349"/>
      <c r="BA36" s="349"/>
      <c r="BB36" s="349"/>
      <c r="BC36" s="349"/>
      <c r="BD36" s="349"/>
      <c r="BE36" s="349"/>
      <c r="BF36" s="349"/>
      <c r="BG36" s="349"/>
      <c r="BH36" s="349"/>
      <c r="BI36" s="349"/>
      <c r="BJ36" s="349"/>
      <c r="BK36" s="349"/>
      <c r="BL36" s="349"/>
      <c r="BM36" s="349"/>
      <c r="BN36" s="349"/>
      <c r="BO36" s="349"/>
      <c r="BP36" s="349"/>
      <c r="BQ36" s="349"/>
      <c r="BR36" s="349"/>
      <c r="BS36" s="349"/>
      <c r="BT36" s="349"/>
      <c r="BU36" s="349"/>
      <c r="BV36" s="349"/>
      <c r="BW36" s="349"/>
      <c r="BX36" s="349"/>
      <c r="BY36" s="349"/>
      <c r="BZ36" s="349"/>
      <c r="CA36" s="349"/>
      <c r="CB36" s="349"/>
      <c r="CC36" s="349"/>
      <c r="CD36" s="349"/>
      <c r="CE36" s="349"/>
      <c r="CF36" s="349"/>
      <c r="CG36" s="349"/>
      <c r="CH36" s="349"/>
      <c r="CI36" s="349"/>
      <c r="CJ36" s="349"/>
      <c r="CK36" s="349"/>
      <c r="CL36" s="349"/>
      <c r="CM36" s="349"/>
      <c r="CN36" s="349"/>
      <c r="CO36" s="349"/>
      <c r="CP36" s="349"/>
      <c r="CQ36" s="349"/>
      <c r="CR36" s="349"/>
      <c r="CS36" s="349"/>
      <c r="CT36" s="349"/>
      <c r="CU36" s="349"/>
      <c r="CV36" s="349"/>
      <c r="CW36" s="349"/>
      <c r="CX36" s="349"/>
      <c r="CY36" s="349"/>
      <c r="CZ36" s="349"/>
      <c r="DA36" s="349"/>
      <c r="DB36" s="349"/>
      <c r="DC36" s="349"/>
      <c r="DD36" s="349"/>
      <c r="DE36" s="349"/>
      <c r="DF36" s="349"/>
      <c r="DG36" s="349"/>
      <c r="DH36" s="349"/>
      <c r="DI36" s="349"/>
      <c r="DJ36" s="349"/>
      <c r="DK36" s="349"/>
      <c r="DL36" s="349"/>
      <c r="DM36" s="349"/>
      <c r="DN36" s="349"/>
      <c r="DO36" s="349"/>
      <c r="DP36" s="349"/>
      <c r="DQ36" s="349"/>
      <c r="DR36" s="349"/>
      <c r="DS36" s="349"/>
      <c r="DT36" s="349"/>
      <c r="DU36" s="349"/>
      <c r="DV36" s="349"/>
      <c r="DW36" s="349"/>
      <c r="DX36" s="349"/>
      <c r="DY36" s="349"/>
      <c r="DZ36" s="349"/>
      <c r="EA36" s="349"/>
      <c r="EB36" s="349"/>
      <c r="EC36" s="349"/>
      <c r="ED36" s="349"/>
      <c r="EE36" s="349"/>
      <c r="EF36" s="349"/>
      <c r="EG36" s="349"/>
      <c r="EH36" s="349"/>
      <c r="EI36" s="349"/>
      <c r="EJ36" s="349"/>
      <c r="EK36" s="349"/>
      <c r="EL36" s="349"/>
      <c r="EM36" s="349"/>
      <c r="EN36" s="349"/>
      <c r="EO36" s="349"/>
      <c r="EP36" s="349"/>
      <c r="EQ36" s="349"/>
      <c r="ER36" s="349"/>
      <c r="ES36" s="349"/>
      <c r="ET36" s="349"/>
      <c r="EU36" s="349"/>
      <c r="EV36" s="349"/>
      <c r="EW36" s="349"/>
      <c r="EX36" s="349"/>
      <c r="EY36" s="349"/>
      <c r="EZ36" s="349"/>
      <c r="FA36" s="349"/>
      <c r="FB36" s="349"/>
      <c r="FC36" s="349"/>
      <c r="FD36" s="349"/>
      <c r="FE36" s="349"/>
      <c r="FF36" s="349"/>
      <c r="FG36" s="349"/>
      <c r="FH36" s="349"/>
      <c r="FI36" s="349"/>
      <c r="FJ36" s="349"/>
      <c r="FK36" s="349"/>
      <c r="FL36" s="349"/>
      <c r="FM36" s="349"/>
      <c r="FN36" s="349"/>
      <c r="FO36" s="349"/>
      <c r="FP36" s="349"/>
      <c r="FQ36" s="349"/>
      <c r="FR36" s="349"/>
      <c r="FS36" s="349"/>
      <c r="FT36" s="349"/>
      <c r="FU36" s="349"/>
      <c r="FV36" s="349"/>
      <c r="FW36" s="349"/>
      <c r="FX36" s="349"/>
      <c r="FY36" s="349"/>
      <c r="FZ36" s="349"/>
      <c r="GA36" s="349"/>
      <c r="GB36" s="349"/>
      <c r="GC36" s="349"/>
      <c r="GD36" s="349"/>
      <c r="GE36" s="349"/>
      <c r="GF36" s="349"/>
      <c r="GG36" s="349"/>
      <c r="GH36" s="349"/>
      <c r="GI36" s="349"/>
      <c r="GJ36" s="349"/>
      <c r="GK36" s="349"/>
      <c r="GL36" s="349"/>
      <c r="GM36" s="349"/>
      <c r="GN36" s="349"/>
      <c r="GO36" s="349"/>
      <c r="GP36" s="349"/>
      <c r="GQ36" s="349"/>
      <c r="GR36" s="349"/>
      <c r="GS36" s="349"/>
      <c r="GT36" s="349"/>
      <c r="GU36" s="349"/>
      <c r="GV36" s="349"/>
      <c r="GW36" s="349"/>
      <c r="GX36" s="349"/>
      <c r="GY36" s="349"/>
      <c r="GZ36" s="349"/>
      <c r="HA36" s="349"/>
      <c r="HB36" s="349"/>
      <c r="HC36" s="349"/>
      <c r="HD36" s="349"/>
      <c r="HE36" s="349"/>
      <c r="HF36" s="349"/>
      <c r="HG36" s="349"/>
      <c r="HH36" s="349"/>
      <c r="HI36" s="349"/>
    </row>
    <row r="37" spans="1:217" ht="18" customHeight="1">
      <c r="A37" s="356"/>
      <c r="B37" s="356"/>
      <c r="C37" s="356"/>
      <c r="F37" s="371"/>
      <c r="G37" s="366"/>
      <c r="H37" s="366"/>
      <c r="I37" s="366"/>
      <c r="J37" s="365"/>
      <c r="K37" s="29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  <c r="AF37" s="349"/>
      <c r="AG37" s="349"/>
      <c r="AH37" s="349"/>
      <c r="AI37" s="349"/>
      <c r="AJ37" s="349"/>
      <c r="AK37" s="349"/>
      <c r="AL37" s="349"/>
      <c r="AM37" s="349"/>
      <c r="AN37" s="349"/>
      <c r="AO37" s="349"/>
      <c r="AP37" s="349"/>
      <c r="AQ37" s="349"/>
      <c r="AR37" s="349"/>
      <c r="AS37" s="349"/>
      <c r="AT37" s="349"/>
      <c r="AU37" s="349"/>
      <c r="AV37" s="349"/>
      <c r="AW37" s="349"/>
      <c r="AX37" s="349"/>
      <c r="AY37" s="349"/>
      <c r="AZ37" s="349"/>
      <c r="BA37" s="349"/>
      <c r="BB37" s="349"/>
      <c r="BC37" s="349"/>
      <c r="BD37" s="349"/>
      <c r="BE37" s="349"/>
      <c r="BF37" s="349"/>
      <c r="BG37" s="349"/>
      <c r="BH37" s="349"/>
      <c r="BI37" s="349"/>
      <c r="BJ37" s="349"/>
      <c r="BK37" s="349"/>
      <c r="BL37" s="349"/>
      <c r="BM37" s="349"/>
      <c r="BN37" s="349"/>
      <c r="BO37" s="349"/>
      <c r="BP37" s="349"/>
      <c r="BQ37" s="349"/>
      <c r="BR37" s="349"/>
      <c r="BS37" s="349"/>
      <c r="BT37" s="349"/>
      <c r="BU37" s="349"/>
      <c r="BV37" s="349"/>
      <c r="BW37" s="349"/>
      <c r="BX37" s="349"/>
      <c r="BY37" s="349"/>
      <c r="BZ37" s="349"/>
      <c r="CA37" s="349"/>
      <c r="CB37" s="349"/>
      <c r="CC37" s="349"/>
      <c r="CD37" s="349"/>
      <c r="CE37" s="349"/>
      <c r="CF37" s="349"/>
      <c r="CG37" s="349"/>
      <c r="CH37" s="349"/>
      <c r="CI37" s="349"/>
      <c r="CJ37" s="349"/>
      <c r="CK37" s="349"/>
      <c r="CL37" s="349"/>
      <c r="CM37" s="349"/>
      <c r="CN37" s="349"/>
      <c r="CO37" s="349"/>
      <c r="CP37" s="349"/>
      <c r="CQ37" s="349"/>
      <c r="CR37" s="349"/>
      <c r="CS37" s="349"/>
      <c r="CT37" s="349"/>
      <c r="CU37" s="349"/>
      <c r="CV37" s="349"/>
      <c r="CW37" s="349"/>
      <c r="CX37" s="349"/>
      <c r="CY37" s="349"/>
      <c r="CZ37" s="349"/>
      <c r="DA37" s="349"/>
      <c r="DB37" s="349"/>
      <c r="DC37" s="349"/>
      <c r="DD37" s="349"/>
      <c r="DE37" s="349"/>
      <c r="DF37" s="349"/>
      <c r="DG37" s="349"/>
      <c r="DH37" s="349"/>
      <c r="DI37" s="349"/>
      <c r="DJ37" s="349"/>
      <c r="DK37" s="349"/>
      <c r="DL37" s="349"/>
      <c r="DM37" s="349"/>
      <c r="DN37" s="349"/>
      <c r="DO37" s="349"/>
      <c r="DP37" s="349"/>
      <c r="DQ37" s="349"/>
      <c r="DR37" s="349"/>
      <c r="DS37" s="349"/>
      <c r="DT37" s="349"/>
      <c r="DU37" s="349"/>
      <c r="DV37" s="349"/>
      <c r="DW37" s="349"/>
      <c r="DX37" s="349"/>
      <c r="DY37" s="349"/>
      <c r="DZ37" s="349"/>
      <c r="EA37" s="349"/>
      <c r="EB37" s="349"/>
      <c r="EC37" s="349"/>
      <c r="ED37" s="349"/>
      <c r="EE37" s="349"/>
      <c r="EF37" s="349"/>
      <c r="EG37" s="349"/>
      <c r="EH37" s="349"/>
      <c r="EI37" s="349"/>
      <c r="EJ37" s="349"/>
      <c r="EK37" s="349"/>
      <c r="EL37" s="349"/>
      <c r="EM37" s="349"/>
      <c r="EN37" s="349"/>
      <c r="EO37" s="349"/>
      <c r="EP37" s="349"/>
      <c r="EQ37" s="349"/>
      <c r="ER37" s="349"/>
      <c r="ES37" s="349"/>
      <c r="ET37" s="349"/>
      <c r="EU37" s="349"/>
      <c r="EV37" s="349"/>
      <c r="EW37" s="349"/>
      <c r="EX37" s="349"/>
      <c r="EY37" s="349"/>
      <c r="EZ37" s="349"/>
      <c r="FA37" s="349"/>
      <c r="FB37" s="349"/>
      <c r="FC37" s="349"/>
      <c r="FD37" s="349"/>
      <c r="FE37" s="349"/>
      <c r="FF37" s="349"/>
      <c r="FG37" s="349"/>
      <c r="FH37" s="349"/>
      <c r="FI37" s="349"/>
      <c r="FJ37" s="349"/>
      <c r="FK37" s="349"/>
      <c r="FL37" s="349"/>
      <c r="FM37" s="349"/>
      <c r="FN37" s="349"/>
      <c r="FO37" s="349"/>
      <c r="FP37" s="349"/>
      <c r="FQ37" s="349"/>
      <c r="FR37" s="349"/>
      <c r="FS37" s="349"/>
      <c r="FT37" s="349"/>
      <c r="FU37" s="349"/>
      <c r="FV37" s="349"/>
      <c r="FW37" s="349"/>
      <c r="FX37" s="349"/>
      <c r="FY37" s="349"/>
      <c r="FZ37" s="349"/>
      <c r="GA37" s="349"/>
      <c r="GB37" s="349"/>
      <c r="GC37" s="349"/>
      <c r="GD37" s="349"/>
      <c r="GE37" s="349"/>
      <c r="GF37" s="349"/>
      <c r="GG37" s="349"/>
      <c r="GH37" s="349"/>
      <c r="GI37" s="349"/>
      <c r="GJ37" s="349"/>
      <c r="GK37" s="349"/>
      <c r="GL37" s="349"/>
      <c r="GM37" s="349"/>
      <c r="GN37" s="349"/>
      <c r="GO37" s="349"/>
      <c r="GP37" s="349"/>
      <c r="GQ37" s="349"/>
      <c r="GR37" s="349"/>
      <c r="GS37" s="349"/>
      <c r="GT37" s="349"/>
      <c r="GU37" s="349"/>
      <c r="GV37" s="349"/>
      <c r="GW37" s="349"/>
      <c r="GX37" s="349"/>
      <c r="GY37" s="349"/>
      <c r="GZ37" s="349"/>
      <c r="HA37" s="349"/>
      <c r="HB37" s="349"/>
      <c r="HC37" s="349"/>
      <c r="HD37" s="349"/>
      <c r="HE37" s="349"/>
      <c r="HF37" s="349"/>
      <c r="HG37" s="349"/>
      <c r="HH37" s="349"/>
      <c r="HI37" s="349"/>
    </row>
    <row r="38" spans="1:217" ht="12.75" customHeight="1">
      <c r="A38" s="367" t="s">
        <v>320</v>
      </c>
      <c r="B38" s="356"/>
      <c r="C38" s="356"/>
      <c r="F38" s="357"/>
      <c r="G38" s="368">
        <f>SUM(G34:G36)</f>
        <v>0</v>
      </c>
      <c r="H38" s="366"/>
      <c r="I38" s="368">
        <f>SUM(I34:I36)</f>
        <v>0</v>
      </c>
      <c r="J38" s="365"/>
      <c r="K38" s="326">
        <f>IF(I38=0,0,-(G38-I38)/I38)</f>
        <v>0</v>
      </c>
      <c r="L38" s="349"/>
      <c r="M38" s="349"/>
      <c r="N38" s="349"/>
      <c r="O38" s="349"/>
      <c r="P38" s="349"/>
      <c r="Q38" s="349"/>
      <c r="R38" s="349"/>
      <c r="S38" s="349"/>
      <c r="T38" s="349"/>
      <c r="U38" s="349"/>
      <c r="V38" s="349"/>
      <c r="W38" s="349"/>
      <c r="X38" s="349"/>
      <c r="Y38" s="349"/>
      <c r="Z38" s="349"/>
      <c r="AA38" s="349"/>
      <c r="AB38" s="349"/>
      <c r="AC38" s="349"/>
      <c r="AD38" s="349"/>
      <c r="AE38" s="349"/>
      <c r="AF38" s="349"/>
      <c r="AG38" s="349"/>
      <c r="AH38" s="349"/>
      <c r="AI38" s="349"/>
      <c r="AJ38" s="349"/>
      <c r="AK38" s="349"/>
      <c r="AL38" s="349"/>
      <c r="AM38" s="349"/>
      <c r="AN38" s="349"/>
      <c r="AO38" s="349"/>
      <c r="AP38" s="349"/>
      <c r="AQ38" s="349"/>
      <c r="AR38" s="349"/>
      <c r="AS38" s="349"/>
      <c r="AT38" s="349"/>
      <c r="AU38" s="349"/>
      <c r="AV38" s="349"/>
      <c r="AW38" s="349"/>
      <c r="AX38" s="349"/>
      <c r="AY38" s="349"/>
      <c r="AZ38" s="349"/>
      <c r="BA38" s="349"/>
      <c r="BB38" s="349"/>
      <c r="BC38" s="349"/>
      <c r="BD38" s="349"/>
      <c r="BE38" s="349"/>
      <c r="BF38" s="349"/>
      <c r="BG38" s="349"/>
      <c r="BH38" s="349"/>
      <c r="BI38" s="349"/>
      <c r="BJ38" s="349"/>
      <c r="BK38" s="349"/>
      <c r="BL38" s="349"/>
      <c r="BM38" s="349"/>
      <c r="BN38" s="349"/>
      <c r="BO38" s="349"/>
      <c r="BP38" s="349"/>
      <c r="BQ38" s="349"/>
      <c r="BR38" s="349"/>
      <c r="BS38" s="349"/>
      <c r="BT38" s="349"/>
      <c r="BU38" s="349"/>
      <c r="BV38" s="349"/>
      <c r="BW38" s="349"/>
      <c r="BX38" s="349"/>
      <c r="BY38" s="349"/>
      <c r="BZ38" s="349"/>
      <c r="CA38" s="349"/>
      <c r="CB38" s="349"/>
      <c r="CC38" s="349"/>
      <c r="CD38" s="349"/>
      <c r="CE38" s="349"/>
      <c r="CF38" s="349"/>
      <c r="CG38" s="349"/>
      <c r="CH38" s="349"/>
      <c r="CI38" s="349"/>
      <c r="CJ38" s="349"/>
      <c r="CK38" s="349"/>
      <c r="CL38" s="349"/>
      <c r="CM38" s="349"/>
      <c r="CN38" s="349"/>
      <c r="CO38" s="349"/>
      <c r="CP38" s="349"/>
      <c r="CQ38" s="349"/>
      <c r="CR38" s="349"/>
      <c r="CS38" s="349"/>
      <c r="CT38" s="349"/>
      <c r="CU38" s="349"/>
      <c r="CV38" s="349"/>
      <c r="CW38" s="349"/>
      <c r="CX38" s="349"/>
      <c r="CY38" s="349"/>
      <c r="CZ38" s="349"/>
      <c r="DA38" s="349"/>
      <c r="DB38" s="349"/>
      <c r="DC38" s="349"/>
      <c r="DD38" s="349"/>
      <c r="DE38" s="349"/>
      <c r="DF38" s="349"/>
      <c r="DG38" s="349"/>
      <c r="DH38" s="349"/>
      <c r="DI38" s="349"/>
      <c r="DJ38" s="349"/>
      <c r="DK38" s="349"/>
      <c r="DL38" s="349"/>
      <c r="DM38" s="349"/>
      <c r="DN38" s="349"/>
      <c r="DO38" s="349"/>
      <c r="DP38" s="349"/>
      <c r="DQ38" s="349"/>
      <c r="DR38" s="349"/>
      <c r="DS38" s="349"/>
      <c r="DT38" s="349"/>
      <c r="DU38" s="349"/>
      <c r="DV38" s="349"/>
      <c r="DW38" s="349"/>
      <c r="DX38" s="349"/>
      <c r="DY38" s="349"/>
      <c r="DZ38" s="349"/>
      <c r="EA38" s="349"/>
      <c r="EB38" s="349"/>
      <c r="EC38" s="349"/>
      <c r="ED38" s="349"/>
      <c r="EE38" s="349"/>
      <c r="EF38" s="349"/>
      <c r="EG38" s="349"/>
      <c r="EH38" s="349"/>
      <c r="EI38" s="349"/>
      <c r="EJ38" s="349"/>
      <c r="EK38" s="349"/>
      <c r="EL38" s="349"/>
      <c r="EM38" s="349"/>
      <c r="EN38" s="349"/>
      <c r="EO38" s="349"/>
      <c r="EP38" s="349"/>
      <c r="EQ38" s="349"/>
      <c r="ER38" s="349"/>
      <c r="ES38" s="349"/>
      <c r="ET38" s="349"/>
      <c r="EU38" s="349"/>
      <c r="EV38" s="349"/>
      <c r="EW38" s="349"/>
      <c r="EX38" s="349"/>
      <c r="EY38" s="349"/>
      <c r="EZ38" s="349"/>
      <c r="FA38" s="349"/>
      <c r="FB38" s="349"/>
      <c r="FC38" s="349"/>
      <c r="FD38" s="349"/>
      <c r="FE38" s="349"/>
      <c r="FF38" s="349"/>
      <c r="FG38" s="349"/>
      <c r="FH38" s="349"/>
      <c r="FI38" s="349"/>
      <c r="FJ38" s="349"/>
      <c r="FK38" s="349"/>
      <c r="FL38" s="349"/>
      <c r="FM38" s="349"/>
      <c r="FN38" s="349"/>
      <c r="FO38" s="349"/>
      <c r="FP38" s="349"/>
      <c r="FQ38" s="349"/>
      <c r="FR38" s="349"/>
      <c r="FS38" s="349"/>
      <c r="FT38" s="349"/>
      <c r="FU38" s="349"/>
      <c r="FV38" s="349"/>
      <c r="FW38" s="349"/>
      <c r="FX38" s="349"/>
      <c r="FY38" s="349"/>
      <c r="FZ38" s="349"/>
      <c r="GA38" s="349"/>
      <c r="GB38" s="349"/>
      <c r="GC38" s="349"/>
      <c r="GD38" s="349"/>
      <c r="GE38" s="349"/>
      <c r="GF38" s="349"/>
      <c r="GG38" s="349"/>
      <c r="GH38" s="349"/>
      <c r="GI38" s="349"/>
      <c r="GJ38" s="349"/>
      <c r="GK38" s="349"/>
      <c r="GL38" s="349"/>
      <c r="GM38" s="349"/>
      <c r="GN38" s="349"/>
      <c r="GO38" s="349"/>
      <c r="GP38" s="349"/>
      <c r="GQ38" s="349"/>
      <c r="GR38" s="349"/>
      <c r="GS38" s="349"/>
      <c r="GT38" s="349"/>
      <c r="GU38" s="349"/>
      <c r="GV38" s="349"/>
      <c r="GW38" s="349"/>
      <c r="GX38" s="349"/>
      <c r="GY38" s="349"/>
      <c r="GZ38" s="349"/>
      <c r="HA38" s="349"/>
      <c r="HB38" s="349"/>
      <c r="HC38" s="349"/>
      <c r="HD38" s="349"/>
      <c r="HE38" s="349"/>
      <c r="HF38" s="349"/>
      <c r="HG38" s="349"/>
      <c r="HH38" s="349"/>
      <c r="HI38" s="349"/>
    </row>
    <row r="39" spans="1:217" ht="12.75">
      <c r="A39" s="367"/>
      <c r="B39" s="356"/>
      <c r="C39" s="356"/>
      <c r="D39" s="344"/>
      <c r="E39" s="294"/>
      <c r="F39" s="357"/>
      <c r="G39" s="366"/>
      <c r="H39" s="366"/>
      <c r="I39" s="366"/>
      <c r="J39" s="365"/>
      <c r="K39" s="299"/>
      <c r="L39" s="462"/>
      <c r="M39" s="462"/>
      <c r="N39" s="462"/>
      <c r="O39" s="462"/>
      <c r="P39" s="462"/>
      <c r="Q39" s="462"/>
      <c r="R39" s="462"/>
      <c r="S39" s="462"/>
      <c r="T39" s="462"/>
      <c r="U39" s="462"/>
      <c r="V39" s="462"/>
      <c r="W39" s="462"/>
      <c r="X39" s="462"/>
      <c r="Y39" s="462"/>
      <c r="Z39" s="462"/>
      <c r="AA39" s="462"/>
      <c r="AB39" s="462"/>
      <c r="AC39" s="462"/>
      <c r="AD39" s="462"/>
      <c r="AE39" s="462"/>
      <c r="AF39" s="462"/>
      <c r="AG39" s="462"/>
      <c r="AH39" s="462"/>
      <c r="AI39" s="462"/>
      <c r="AJ39" s="462"/>
      <c r="AK39" s="462"/>
      <c r="AL39" s="462"/>
      <c r="AM39" s="462"/>
      <c r="AN39" s="462"/>
      <c r="AO39" s="462"/>
      <c r="AP39" s="462"/>
      <c r="AQ39" s="462"/>
      <c r="AR39" s="462"/>
      <c r="AS39" s="462"/>
      <c r="AT39" s="462"/>
      <c r="AU39" s="462"/>
      <c r="AV39" s="462"/>
      <c r="AW39" s="462"/>
      <c r="AX39" s="462"/>
      <c r="AY39" s="462"/>
      <c r="AZ39" s="462"/>
      <c r="BA39" s="462"/>
      <c r="BB39" s="462"/>
      <c r="BC39" s="462"/>
      <c r="BD39" s="462"/>
      <c r="BE39" s="462"/>
      <c r="BF39" s="462"/>
      <c r="BG39" s="462"/>
      <c r="BH39" s="462"/>
      <c r="BI39" s="462"/>
      <c r="BJ39" s="462"/>
      <c r="BK39" s="462"/>
      <c r="BL39" s="462"/>
      <c r="BM39" s="462"/>
      <c r="BN39" s="462"/>
      <c r="BO39" s="462"/>
      <c r="BP39" s="462"/>
      <c r="BQ39" s="462"/>
      <c r="BR39" s="462"/>
      <c r="BS39" s="462"/>
      <c r="BT39" s="462"/>
      <c r="BU39" s="462"/>
      <c r="BV39" s="462"/>
      <c r="BW39" s="462"/>
      <c r="BX39" s="462"/>
      <c r="BY39" s="462"/>
      <c r="BZ39" s="462"/>
      <c r="CA39" s="462"/>
      <c r="CB39" s="462"/>
      <c r="CC39" s="462"/>
      <c r="CD39" s="462"/>
      <c r="CE39" s="462"/>
      <c r="CF39" s="462"/>
      <c r="CG39" s="462"/>
      <c r="CH39" s="462"/>
      <c r="CI39" s="462"/>
      <c r="CJ39" s="462"/>
      <c r="CK39" s="462"/>
      <c r="CL39" s="462"/>
      <c r="CM39" s="462"/>
      <c r="CN39" s="462"/>
      <c r="CO39" s="462"/>
      <c r="CP39" s="462"/>
      <c r="CQ39" s="462"/>
      <c r="CR39" s="462"/>
      <c r="CS39" s="462"/>
      <c r="CT39" s="462"/>
      <c r="CU39" s="462"/>
      <c r="CV39" s="462"/>
      <c r="CW39" s="462"/>
      <c r="CX39" s="462"/>
      <c r="CY39" s="462"/>
      <c r="CZ39" s="462"/>
      <c r="DA39" s="462"/>
      <c r="DB39" s="462"/>
      <c r="DC39" s="462"/>
      <c r="DD39" s="462"/>
      <c r="DE39" s="462"/>
      <c r="DF39" s="462"/>
      <c r="DG39" s="462"/>
      <c r="DH39" s="462"/>
      <c r="DI39" s="462"/>
      <c r="DJ39" s="462"/>
      <c r="DK39" s="462"/>
      <c r="DL39" s="462"/>
      <c r="DM39" s="462"/>
      <c r="DN39" s="462"/>
      <c r="DO39" s="462"/>
      <c r="DP39" s="462"/>
      <c r="DQ39" s="462"/>
      <c r="DR39" s="462"/>
      <c r="DS39" s="462"/>
      <c r="DT39" s="462"/>
      <c r="DU39" s="462"/>
      <c r="DV39" s="462"/>
      <c r="DW39" s="462"/>
      <c r="DX39" s="462"/>
      <c r="DY39" s="462"/>
      <c r="DZ39" s="462"/>
      <c r="EA39" s="462"/>
      <c r="EB39" s="462"/>
      <c r="EC39" s="462"/>
      <c r="ED39" s="462"/>
      <c r="EE39" s="462"/>
      <c r="EF39" s="462"/>
      <c r="EG39" s="462"/>
      <c r="EH39" s="462"/>
      <c r="EI39" s="462"/>
      <c r="EJ39" s="462"/>
      <c r="EK39" s="462"/>
      <c r="EL39" s="462"/>
      <c r="EM39" s="462"/>
      <c r="EN39" s="462"/>
      <c r="EO39" s="462"/>
      <c r="EP39" s="462"/>
      <c r="EQ39" s="462"/>
      <c r="ER39" s="462"/>
      <c r="ES39" s="462"/>
      <c r="ET39" s="462"/>
      <c r="EU39" s="462"/>
      <c r="EV39" s="462"/>
      <c r="EW39" s="462"/>
      <c r="EX39" s="462"/>
      <c r="EY39" s="462"/>
      <c r="EZ39" s="462"/>
      <c r="FA39" s="462"/>
      <c r="FB39" s="462"/>
      <c r="FC39" s="462"/>
      <c r="FD39" s="462"/>
      <c r="FE39" s="462"/>
      <c r="FF39" s="462"/>
      <c r="FG39" s="462"/>
      <c r="FH39" s="462"/>
      <c r="FI39" s="462"/>
      <c r="FJ39" s="462"/>
      <c r="FK39" s="462"/>
      <c r="FL39" s="462"/>
      <c r="FM39" s="462"/>
      <c r="FN39" s="462"/>
      <c r="FO39" s="462"/>
      <c r="FP39" s="462"/>
      <c r="FQ39" s="462"/>
      <c r="FR39" s="462"/>
      <c r="FS39" s="462"/>
      <c r="FT39" s="462"/>
      <c r="FU39" s="462"/>
      <c r="FV39" s="462"/>
      <c r="FW39" s="462"/>
      <c r="FX39" s="462"/>
      <c r="FY39" s="462"/>
      <c r="FZ39" s="462"/>
      <c r="GA39" s="462"/>
      <c r="GB39" s="462"/>
      <c r="GC39" s="462"/>
      <c r="GD39" s="462"/>
      <c r="GE39" s="462"/>
      <c r="GF39" s="462"/>
      <c r="GG39" s="462"/>
      <c r="GH39" s="462"/>
      <c r="GI39" s="462"/>
      <c r="GJ39" s="462"/>
      <c r="GK39" s="462"/>
      <c r="GL39" s="462"/>
      <c r="GM39" s="462"/>
      <c r="GN39" s="462"/>
      <c r="GO39" s="462"/>
      <c r="GP39" s="462"/>
      <c r="GQ39" s="462"/>
      <c r="GR39" s="462"/>
      <c r="GS39" s="462"/>
      <c r="GT39" s="462"/>
      <c r="GU39" s="462"/>
      <c r="GV39" s="462"/>
      <c r="GW39" s="462"/>
      <c r="GX39" s="462"/>
      <c r="GY39" s="462"/>
      <c r="GZ39" s="462"/>
      <c r="HA39" s="462"/>
      <c r="HB39" s="462"/>
      <c r="HC39" s="462"/>
      <c r="HD39" s="462"/>
      <c r="HE39" s="462"/>
      <c r="HF39" s="462"/>
      <c r="HG39" s="462"/>
      <c r="HH39" s="462"/>
      <c r="HI39" s="462"/>
    </row>
    <row r="40" spans="1:217" ht="12.75">
      <c r="C40" s="671" t="s">
        <v>71</v>
      </c>
      <c r="D40" s="191"/>
      <c r="F40" s="191"/>
      <c r="G40" s="191">
        <f>+G38-Balanço!G48</f>
        <v>0</v>
      </c>
      <c r="H40" s="191"/>
      <c r="I40" s="191">
        <f>+I38-Balanço!I48</f>
        <v>0</v>
      </c>
    </row>
    <row r="73" spans="4:5">
      <c r="E73" s="294"/>
    </row>
    <row r="74" spans="4:5">
      <c r="D74" s="344"/>
      <c r="E74" s="350"/>
    </row>
    <row r="75" spans="4:5">
      <c r="D75" s="350"/>
      <c r="E75" s="285"/>
    </row>
    <row r="76" spans="4:5">
      <c r="D76" s="285"/>
      <c r="E76" s="311"/>
    </row>
    <row r="77" spans="4:5">
      <c r="D77" s="285"/>
    </row>
    <row r="78" spans="4:5">
      <c r="D78" s="285"/>
    </row>
    <row r="79" spans="4:5">
      <c r="D79" s="285"/>
      <c r="E79" s="285"/>
    </row>
    <row r="80" spans="4:5">
      <c r="D80" s="285"/>
      <c r="E80" s="285"/>
    </row>
    <row r="81" spans="4:5">
      <c r="D81" s="285"/>
      <c r="E81" s="285"/>
    </row>
    <row r="82" spans="4:5">
      <c r="D82" s="285"/>
      <c r="E82" s="285"/>
    </row>
    <row r="83" spans="4:5">
      <c r="D83" s="285"/>
      <c r="E83" s="285"/>
    </row>
    <row r="84" spans="4:5">
      <c r="D84" s="285"/>
      <c r="E84" s="285"/>
    </row>
    <row r="85" spans="4:5">
      <c r="D85" s="285"/>
      <c r="E85" s="285"/>
    </row>
    <row r="86" spans="4:5">
      <c r="D86" s="285"/>
    </row>
    <row r="91" spans="4:5">
      <c r="E91" s="293"/>
    </row>
    <row r="92" spans="4:5">
      <c r="D92" s="293"/>
    </row>
  </sheetData>
  <mergeCells count="1">
    <mergeCell ref="A8:C8"/>
  </mergeCells>
  <hyperlinks>
    <hyperlink ref="L1" location="Indice!A1" display="«Indice»"/>
  </hyperlinks>
  <printOptions horizontalCentered="1"/>
  <pageMargins left="0.74803149606299213" right="0.74803149606299213" top="0.39370078740157483" bottom="0.39370078740157483" header="0" footer="0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I83"/>
  <sheetViews>
    <sheetView zoomScaleNormal="100" workbookViewId="0">
      <pane ySplit="8" topLeftCell="A9" activePane="bottomLeft" state="frozen"/>
      <selection activeCell="D11" sqref="D11"/>
      <selection pane="bottomLeft" activeCell="A9" sqref="A9"/>
    </sheetView>
  </sheetViews>
  <sheetFormatPr defaultRowHeight="12"/>
  <cols>
    <col min="1" max="2" width="4.140625" style="375" customWidth="1"/>
    <col min="3" max="3" width="65.140625" style="375" customWidth="1"/>
    <col min="4" max="4" width="1.42578125" style="310" customWidth="1"/>
    <col min="5" max="5" width="9.85546875" style="297" customWidth="1"/>
    <col min="6" max="6" width="1.42578125" style="375" customWidth="1"/>
    <col min="7" max="7" width="16.7109375" style="411" customWidth="1"/>
    <col min="8" max="8" width="1.42578125" style="411" customWidth="1"/>
    <col min="9" max="9" width="16.7109375" style="411" customWidth="1"/>
    <col min="10" max="10" width="1.42578125" style="375" customWidth="1"/>
    <col min="11" max="11" width="12.140625" style="402" customWidth="1"/>
    <col min="12" max="16384" width="9.140625" style="375"/>
  </cols>
  <sheetData>
    <row r="1" spans="1:217" ht="15.75" customHeight="1">
      <c r="A1" s="376"/>
      <c r="B1" s="376"/>
      <c r="C1" s="376" t="str">
        <f>'Demonstração Resultados'!C1</f>
        <v>«DESIGNAÇÃO SOCIAL - PE»</v>
      </c>
      <c r="D1" s="376"/>
      <c r="E1" s="376"/>
      <c r="F1" s="376"/>
      <c r="G1" s="377"/>
      <c r="H1" s="377"/>
      <c r="I1" s="377"/>
      <c r="J1" s="376"/>
      <c r="K1" s="378"/>
      <c r="L1" s="414" t="s">
        <v>367</v>
      </c>
      <c r="M1" s="374"/>
      <c r="N1" s="374"/>
      <c r="O1" s="374"/>
      <c r="P1" s="374"/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4"/>
      <c r="AB1" s="374"/>
      <c r="AC1" s="374"/>
      <c r="AD1" s="374"/>
      <c r="AE1" s="374"/>
      <c r="AF1" s="374"/>
      <c r="AG1" s="374"/>
      <c r="AH1" s="374"/>
      <c r="AI1" s="374"/>
      <c r="AJ1" s="374"/>
      <c r="AK1" s="374"/>
      <c r="AL1" s="374"/>
      <c r="AM1" s="374"/>
      <c r="AN1" s="374"/>
      <c r="AO1" s="374"/>
      <c r="AP1" s="374"/>
      <c r="AQ1" s="374"/>
      <c r="AR1" s="374"/>
      <c r="AS1" s="374"/>
      <c r="AT1" s="374"/>
      <c r="AU1" s="374"/>
      <c r="AV1" s="374"/>
      <c r="AW1" s="374"/>
      <c r="AX1" s="374"/>
      <c r="AY1" s="374"/>
      <c r="AZ1" s="374"/>
      <c r="BA1" s="374"/>
      <c r="BB1" s="374"/>
      <c r="BC1" s="374"/>
      <c r="BD1" s="374"/>
      <c r="BE1" s="374"/>
      <c r="BF1" s="374"/>
      <c r="BG1" s="374"/>
      <c r="BH1" s="374"/>
      <c r="BI1" s="374"/>
      <c r="BJ1" s="374"/>
      <c r="BK1" s="374"/>
      <c r="BL1" s="374"/>
      <c r="BM1" s="374"/>
      <c r="BN1" s="374"/>
      <c r="BO1" s="374"/>
      <c r="BP1" s="374"/>
      <c r="BQ1" s="374"/>
      <c r="BR1" s="374"/>
      <c r="BS1" s="374"/>
      <c r="BT1" s="374"/>
      <c r="BU1" s="374"/>
      <c r="BV1" s="374"/>
      <c r="BW1" s="374"/>
      <c r="BX1" s="374"/>
      <c r="BY1" s="374"/>
      <c r="BZ1" s="374"/>
      <c r="CA1" s="374"/>
      <c r="CB1" s="374"/>
      <c r="CC1" s="374"/>
      <c r="CD1" s="374"/>
      <c r="CE1" s="374"/>
      <c r="CF1" s="374"/>
      <c r="CG1" s="374"/>
      <c r="CH1" s="374"/>
      <c r="CI1" s="374"/>
      <c r="CJ1" s="374"/>
      <c r="CK1" s="374"/>
      <c r="CL1" s="374"/>
      <c r="CM1" s="374"/>
      <c r="CN1" s="374"/>
      <c r="CO1" s="374"/>
      <c r="CP1" s="374"/>
      <c r="CQ1" s="374"/>
      <c r="CR1" s="374"/>
      <c r="CS1" s="374"/>
      <c r="CT1" s="374"/>
      <c r="CU1" s="374"/>
      <c r="CV1" s="374"/>
      <c r="CW1" s="374"/>
      <c r="CX1" s="374"/>
      <c r="CY1" s="374"/>
      <c r="CZ1" s="374"/>
      <c r="DA1" s="374"/>
      <c r="DB1" s="374"/>
      <c r="DC1" s="374"/>
      <c r="DD1" s="374"/>
      <c r="DE1" s="374"/>
      <c r="DF1" s="374"/>
      <c r="DG1" s="374"/>
      <c r="DH1" s="374"/>
      <c r="DI1" s="374"/>
      <c r="DJ1" s="374"/>
      <c r="DK1" s="374"/>
      <c r="DL1" s="374"/>
      <c r="DM1" s="374"/>
      <c r="DN1" s="374"/>
      <c r="DO1" s="374"/>
      <c r="DP1" s="374"/>
      <c r="DQ1" s="374"/>
      <c r="DR1" s="374"/>
      <c r="DS1" s="374"/>
      <c r="DT1" s="374"/>
      <c r="DU1" s="374"/>
      <c r="DV1" s="374"/>
      <c r="DW1" s="374"/>
      <c r="DX1" s="374"/>
      <c r="DY1" s="374"/>
      <c r="DZ1" s="374"/>
      <c r="EA1" s="374"/>
      <c r="EB1" s="374"/>
      <c r="EC1" s="374"/>
      <c r="ED1" s="374"/>
      <c r="EE1" s="374"/>
      <c r="EF1" s="374"/>
      <c r="EG1" s="374"/>
      <c r="EH1" s="374"/>
      <c r="EI1" s="374"/>
      <c r="EJ1" s="374"/>
      <c r="EK1" s="374"/>
      <c r="EL1" s="374"/>
      <c r="EM1" s="374"/>
      <c r="EN1" s="374"/>
      <c r="EO1" s="374"/>
      <c r="EP1" s="374"/>
      <c r="EQ1" s="374"/>
      <c r="ER1" s="374"/>
      <c r="ES1" s="374"/>
      <c r="ET1" s="374"/>
      <c r="EU1" s="374"/>
      <c r="EV1" s="374"/>
      <c r="EW1" s="374"/>
      <c r="EX1" s="374"/>
      <c r="EY1" s="374"/>
      <c r="EZ1" s="374"/>
      <c r="FA1" s="374"/>
      <c r="FB1" s="374"/>
      <c r="FC1" s="374"/>
      <c r="FD1" s="374"/>
      <c r="FE1" s="374"/>
      <c r="FF1" s="374"/>
      <c r="FG1" s="374"/>
      <c r="FH1" s="374"/>
      <c r="FI1" s="374"/>
      <c r="FJ1" s="374"/>
      <c r="FK1" s="374"/>
      <c r="FL1" s="374"/>
      <c r="FM1" s="374"/>
      <c r="FN1" s="374"/>
      <c r="FO1" s="374"/>
      <c r="FP1" s="374"/>
      <c r="FQ1" s="374"/>
      <c r="FR1" s="374"/>
      <c r="FS1" s="374"/>
      <c r="FT1" s="374"/>
      <c r="FU1" s="374"/>
      <c r="FV1" s="374"/>
      <c r="FW1" s="374"/>
      <c r="FX1" s="374"/>
      <c r="FY1" s="374"/>
      <c r="FZ1" s="374"/>
      <c r="GA1" s="374"/>
      <c r="GB1" s="374"/>
      <c r="GC1" s="374"/>
      <c r="GD1" s="374"/>
      <c r="GE1" s="374"/>
      <c r="GF1" s="374"/>
      <c r="GG1" s="374"/>
      <c r="GH1" s="374"/>
      <c r="GI1" s="374"/>
      <c r="GJ1" s="374"/>
      <c r="GK1" s="374"/>
      <c r="GL1" s="374"/>
      <c r="GM1" s="374"/>
      <c r="GN1" s="374"/>
      <c r="GO1" s="374"/>
      <c r="GP1" s="374"/>
      <c r="GQ1" s="374"/>
      <c r="GR1" s="374"/>
      <c r="GS1" s="374"/>
      <c r="GT1" s="374"/>
      <c r="GU1" s="374"/>
      <c r="GV1" s="374"/>
      <c r="GW1" s="374"/>
      <c r="GX1" s="374"/>
      <c r="GY1" s="374"/>
      <c r="GZ1" s="374"/>
      <c r="HA1" s="374"/>
      <c r="HB1" s="374"/>
      <c r="HC1" s="374"/>
      <c r="HD1" s="374"/>
      <c r="HE1" s="374"/>
      <c r="HF1" s="374"/>
      <c r="HG1" s="374"/>
      <c r="HH1" s="374"/>
      <c r="HI1" s="374"/>
    </row>
    <row r="2" spans="1:217" ht="12.75" customHeight="1">
      <c r="A2" s="379"/>
      <c r="B2" s="380"/>
      <c r="C2" s="380"/>
      <c r="D2" s="380"/>
      <c r="E2" s="380"/>
      <c r="F2" s="380"/>
      <c r="G2" s="381"/>
      <c r="H2" s="381"/>
      <c r="I2" s="381"/>
      <c r="J2" s="380"/>
      <c r="K2" s="382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/>
      <c r="AH2" s="374"/>
      <c r="AI2" s="374"/>
      <c r="AJ2" s="374"/>
      <c r="AK2" s="374"/>
      <c r="AL2" s="374"/>
      <c r="AM2" s="374"/>
      <c r="AN2" s="374"/>
      <c r="AO2" s="374"/>
      <c r="AP2" s="374"/>
      <c r="AQ2" s="374"/>
      <c r="AR2" s="374"/>
      <c r="AS2" s="374"/>
      <c r="AT2" s="374"/>
      <c r="AU2" s="374"/>
      <c r="AV2" s="374"/>
      <c r="AW2" s="374"/>
      <c r="AX2" s="374"/>
      <c r="AY2" s="374"/>
      <c r="AZ2" s="374"/>
      <c r="BA2" s="374"/>
      <c r="BB2" s="374"/>
      <c r="BC2" s="374"/>
      <c r="BD2" s="374"/>
      <c r="BE2" s="374"/>
      <c r="BF2" s="374"/>
      <c r="BG2" s="374"/>
      <c r="BH2" s="374"/>
      <c r="BI2" s="374"/>
      <c r="BJ2" s="374"/>
      <c r="BK2" s="374"/>
      <c r="BL2" s="374"/>
      <c r="BM2" s="374"/>
      <c r="BN2" s="374"/>
      <c r="BO2" s="374"/>
      <c r="BP2" s="374"/>
      <c r="BQ2" s="374"/>
      <c r="BR2" s="374"/>
      <c r="BS2" s="374"/>
      <c r="BT2" s="374"/>
      <c r="BU2" s="374"/>
      <c r="BV2" s="374"/>
      <c r="BW2" s="374"/>
      <c r="BX2" s="374"/>
      <c r="BY2" s="374"/>
      <c r="BZ2" s="374"/>
      <c r="CA2" s="374"/>
      <c r="CB2" s="374"/>
      <c r="CC2" s="374"/>
      <c r="CD2" s="374"/>
      <c r="CE2" s="374"/>
      <c r="CF2" s="374"/>
      <c r="CG2" s="374"/>
      <c r="CH2" s="374"/>
      <c r="CI2" s="374"/>
      <c r="CJ2" s="374"/>
      <c r="CK2" s="374"/>
      <c r="CL2" s="374"/>
      <c r="CM2" s="374"/>
      <c r="CN2" s="374"/>
      <c r="CO2" s="374"/>
      <c r="CP2" s="374"/>
      <c r="CQ2" s="374"/>
      <c r="CR2" s="374"/>
      <c r="CS2" s="374"/>
      <c r="CT2" s="374"/>
      <c r="CU2" s="374"/>
      <c r="CV2" s="374"/>
      <c r="CW2" s="374"/>
      <c r="CX2" s="374"/>
      <c r="CY2" s="374"/>
      <c r="CZ2" s="374"/>
      <c r="DA2" s="374"/>
      <c r="DB2" s="374"/>
      <c r="DC2" s="374"/>
      <c r="DD2" s="374"/>
      <c r="DE2" s="374"/>
      <c r="DF2" s="374"/>
      <c r="DG2" s="374"/>
      <c r="DH2" s="374"/>
      <c r="DI2" s="374"/>
      <c r="DJ2" s="374"/>
      <c r="DK2" s="374"/>
      <c r="DL2" s="374"/>
      <c r="DM2" s="374"/>
      <c r="DN2" s="374"/>
      <c r="DO2" s="374"/>
      <c r="DP2" s="374"/>
      <c r="DQ2" s="374"/>
      <c r="DR2" s="374"/>
      <c r="DS2" s="374"/>
      <c r="DT2" s="374"/>
      <c r="DU2" s="374"/>
      <c r="DV2" s="374"/>
      <c r="DW2" s="374"/>
      <c r="DX2" s="374"/>
      <c r="DY2" s="374"/>
      <c r="DZ2" s="374"/>
      <c r="EA2" s="374"/>
      <c r="EB2" s="374"/>
      <c r="EC2" s="374"/>
      <c r="ED2" s="374"/>
      <c r="EE2" s="374"/>
      <c r="EF2" s="374"/>
      <c r="EG2" s="374"/>
      <c r="EH2" s="374"/>
      <c r="EI2" s="374"/>
      <c r="EJ2" s="374"/>
      <c r="EK2" s="374"/>
      <c r="EL2" s="374"/>
      <c r="EM2" s="374"/>
      <c r="EN2" s="374"/>
      <c r="EO2" s="374"/>
      <c r="EP2" s="374"/>
      <c r="EQ2" s="374"/>
      <c r="ER2" s="374"/>
      <c r="ES2" s="374"/>
      <c r="ET2" s="374"/>
      <c r="EU2" s="374"/>
      <c r="EV2" s="374"/>
      <c r="EW2" s="374"/>
      <c r="EX2" s="374"/>
      <c r="EY2" s="374"/>
      <c r="EZ2" s="374"/>
      <c r="FA2" s="374"/>
      <c r="FB2" s="374"/>
      <c r="FC2" s="374"/>
      <c r="FD2" s="374"/>
      <c r="FE2" s="374"/>
      <c r="FF2" s="374"/>
      <c r="FG2" s="374"/>
      <c r="FH2" s="374"/>
      <c r="FI2" s="374"/>
      <c r="FJ2" s="374"/>
      <c r="FK2" s="374"/>
      <c r="FL2" s="374"/>
      <c r="FM2" s="374"/>
      <c r="FN2" s="374"/>
      <c r="FO2" s="374"/>
      <c r="FP2" s="374"/>
      <c r="FQ2" s="374"/>
      <c r="FR2" s="374"/>
      <c r="FS2" s="374"/>
      <c r="FT2" s="374"/>
      <c r="FU2" s="374"/>
      <c r="FV2" s="374"/>
      <c r="FW2" s="374"/>
      <c r="FX2" s="374"/>
      <c r="FY2" s="374"/>
      <c r="FZ2" s="374"/>
      <c r="GA2" s="374"/>
      <c r="GB2" s="374"/>
      <c r="GC2" s="374"/>
      <c r="GD2" s="374"/>
      <c r="GE2" s="374"/>
      <c r="GF2" s="374"/>
      <c r="GG2" s="374"/>
      <c r="GH2" s="374"/>
      <c r="GI2" s="374"/>
      <c r="GJ2" s="374"/>
      <c r="GK2" s="374"/>
      <c r="GL2" s="374"/>
      <c r="GM2" s="374"/>
      <c r="GN2" s="374"/>
      <c r="GO2" s="374"/>
      <c r="GP2" s="374"/>
      <c r="GQ2" s="374"/>
      <c r="GR2" s="374"/>
      <c r="GS2" s="374"/>
      <c r="GT2" s="374"/>
      <c r="GU2" s="374"/>
      <c r="GV2" s="374"/>
      <c r="GW2" s="374"/>
      <c r="GX2" s="374"/>
      <c r="GY2" s="374"/>
      <c r="GZ2" s="374"/>
      <c r="HA2" s="374"/>
      <c r="HB2" s="374"/>
      <c r="HC2" s="374"/>
      <c r="HD2" s="374"/>
      <c r="HE2" s="374"/>
      <c r="HF2" s="374"/>
      <c r="HG2" s="374"/>
      <c r="HH2" s="374"/>
      <c r="HI2" s="374"/>
    </row>
    <row r="3" spans="1:217" ht="12.75" customHeight="1">
      <c r="A3" s="383" t="s">
        <v>349</v>
      </c>
      <c r="B3" s="383"/>
      <c r="C3" s="383"/>
      <c r="D3" s="383"/>
      <c r="E3" s="383"/>
      <c r="F3" s="383"/>
      <c r="G3" s="384"/>
      <c r="H3" s="384"/>
      <c r="I3" s="384"/>
      <c r="J3" s="383"/>
      <c r="K3" s="385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4"/>
      <c r="AJ3" s="374"/>
      <c r="AK3" s="374"/>
      <c r="AL3" s="374"/>
      <c r="AM3" s="374"/>
      <c r="AN3" s="374"/>
      <c r="AO3" s="374"/>
      <c r="AP3" s="374"/>
      <c r="AQ3" s="374"/>
      <c r="AR3" s="374"/>
      <c r="AS3" s="374"/>
      <c r="AT3" s="374"/>
      <c r="AU3" s="374"/>
      <c r="AV3" s="374"/>
      <c r="AW3" s="374"/>
      <c r="AX3" s="374"/>
      <c r="AY3" s="374"/>
      <c r="AZ3" s="374"/>
      <c r="BA3" s="374"/>
      <c r="BB3" s="374"/>
      <c r="BC3" s="374"/>
      <c r="BD3" s="374"/>
      <c r="BE3" s="374"/>
      <c r="BF3" s="374"/>
      <c r="BG3" s="374"/>
      <c r="BH3" s="374"/>
      <c r="BI3" s="374"/>
      <c r="BJ3" s="374"/>
      <c r="BK3" s="374"/>
      <c r="BL3" s="374"/>
      <c r="BM3" s="374"/>
      <c r="BN3" s="374"/>
      <c r="BO3" s="374"/>
      <c r="BP3" s="374"/>
      <c r="BQ3" s="374"/>
      <c r="BR3" s="374"/>
      <c r="BS3" s="374"/>
      <c r="BT3" s="374"/>
      <c r="BU3" s="374"/>
      <c r="BV3" s="374"/>
      <c r="BW3" s="374"/>
      <c r="BX3" s="374"/>
      <c r="BY3" s="374"/>
      <c r="BZ3" s="374"/>
      <c r="CA3" s="374"/>
      <c r="CB3" s="374"/>
      <c r="CC3" s="374"/>
      <c r="CD3" s="374"/>
      <c r="CE3" s="374"/>
      <c r="CF3" s="374"/>
      <c r="CG3" s="374"/>
      <c r="CH3" s="374"/>
      <c r="CI3" s="374"/>
      <c r="CJ3" s="374"/>
      <c r="CK3" s="374"/>
      <c r="CL3" s="374"/>
      <c r="CM3" s="374"/>
      <c r="CN3" s="374"/>
      <c r="CO3" s="374"/>
      <c r="CP3" s="374"/>
      <c r="CQ3" s="374"/>
      <c r="CR3" s="374"/>
      <c r="CS3" s="374"/>
      <c r="CT3" s="374"/>
      <c r="CU3" s="374"/>
      <c r="CV3" s="374"/>
      <c r="CW3" s="374"/>
      <c r="CX3" s="374"/>
      <c r="CY3" s="374"/>
      <c r="CZ3" s="374"/>
      <c r="DA3" s="374"/>
      <c r="DB3" s="374"/>
      <c r="DC3" s="374"/>
      <c r="DD3" s="374"/>
      <c r="DE3" s="374"/>
      <c r="DF3" s="374"/>
      <c r="DG3" s="374"/>
      <c r="DH3" s="374"/>
      <c r="DI3" s="374"/>
      <c r="DJ3" s="374"/>
      <c r="DK3" s="374"/>
      <c r="DL3" s="374"/>
      <c r="DM3" s="374"/>
      <c r="DN3" s="374"/>
      <c r="DO3" s="374"/>
      <c r="DP3" s="374"/>
      <c r="DQ3" s="374"/>
      <c r="DR3" s="374"/>
      <c r="DS3" s="374"/>
      <c r="DT3" s="374"/>
      <c r="DU3" s="374"/>
      <c r="DV3" s="374"/>
      <c r="DW3" s="374"/>
      <c r="DX3" s="374"/>
      <c r="DY3" s="374"/>
      <c r="DZ3" s="374"/>
      <c r="EA3" s="374"/>
      <c r="EB3" s="374"/>
      <c r="EC3" s="374"/>
      <c r="ED3" s="374"/>
      <c r="EE3" s="374"/>
      <c r="EF3" s="374"/>
      <c r="EG3" s="374"/>
      <c r="EH3" s="374"/>
      <c r="EI3" s="374"/>
      <c r="EJ3" s="374"/>
      <c r="EK3" s="374"/>
      <c r="EL3" s="374"/>
      <c r="EM3" s="374"/>
      <c r="EN3" s="374"/>
      <c r="EO3" s="374"/>
      <c r="EP3" s="374"/>
      <c r="EQ3" s="374"/>
      <c r="ER3" s="374"/>
      <c r="ES3" s="374"/>
      <c r="ET3" s="374"/>
      <c r="EU3" s="374"/>
      <c r="EV3" s="374"/>
      <c r="EW3" s="374"/>
      <c r="EX3" s="374"/>
      <c r="EY3" s="374"/>
      <c r="EZ3" s="374"/>
      <c r="FA3" s="374"/>
      <c r="FB3" s="374"/>
      <c r="FC3" s="374"/>
      <c r="FD3" s="374"/>
      <c r="FE3" s="374"/>
      <c r="FF3" s="374"/>
      <c r="FG3" s="374"/>
      <c r="FH3" s="374"/>
      <c r="FI3" s="374"/>
      <c r="FJ3" s="374"/>
      <c r="FK3" s="374"/>
      <c r="FL3" s="374"/>
      <c r="FM3" s="374"/>
      <c r="FN3" s="374"/>
      <c r="FO3" s="374"/>
      <c r="FP3" s="374"/>
      <c r="FQ3" s="374"/>
      <c r="FR3" s="374"/>
      <c r="FS3" s="374"/>
      <c r="FT3" s="374"/>
      <c r="FU3" s="374"/>
      <c r="FV3" s="374"/>
      <c r="FW3" s="374"/>
      <c r="FX3" s="374"/>
      <c r="FY3" s="374"/>
      <c r="FZ3" s="374"/>
      <c r="GA3" s="374"/>
      <c r="GB3" s="374"/>
      <c r="GC3" s="374"/>
      <c r="GD3" s="374"/>
      <c r="GE3" s="374"/>
      <c r="GF3" s="374"/>
      <c r="GG3" s="374"/>
      <c r="GH3" s="374"/>
      <c r="GI3" s="374"/>
      <c r="GJ3" s="374"/>
      <c r="GK3" s="374"/>
      <c r="GL3" s="374"/>
      <c r="GM3" s="374"/>
      <c r="GN3" s="374"/>
      <c r="GO3" s="374"/>
      <c r="GP3" s="374"/>
      <c r="GQ3" s="374"/>
      <c r="GR3" s="374"/>
      <c r="GS3" s="374"/>
      <c r="GT3" s="374"/>
      <c r="GU3" s="374"/>
      <c r="GV3" s="374"/>
      <c r="GW3" s="374"/>
      <c r="GX3" s="374"/>
      <c r="GY3" s="374"/>
      <c r="GZ3" s="374"/>
      <c r="HA3" s="374"/>
      <c r="HB3" s="374"/>
      <c r="HC3" s="374"/>
      <c r="HD3" s="374"/>
      <c r="HE3" s="374"/>
      <c r="HF3" s="374"/>
      <c r="HG3" s="374"/>
      <c r="HH3" s="374"/>
      <c r="HI3" s="374"/>
    </row>
    <row r="4" spans="1:217" ht="12.75" customHeight="1">
      <c r="A4" s="379"/>
      <c r="B4" s="380"/>
      <c r="C4" s="380"/>
      <c r="D4" s="380"/>
      <c r="E4" s="380"/>
      <c r="F4" s="380"/>
      <c r="G4" s="381"/>
      <c r="H4" s="381"/>
      <c r="I4" s="381"/>
      <c r="J4" s="380"/>
      <c r="K4" s="382"/>
      <c r="L4" s="374"/>
      <c r="M4" s="374"/>
      <c r="N4" s="374"/>
      <c r="O4" s="374"/>
      <c r="P4" s="374"/>
      <c r="Q4" s="374"/>
      <c r="R4" s="374"/>
      <c r="S4" s="374"/>
      <c r="T4" s="374"/>
      <c r="U4" s="374"/>
      <c r="V4" s="374"/>
      <c r="W4" s="374"/>
      <c r="X4" s="374"/>
      <c r="Y4" s="374"/>
      <c r="Z4" s="374"/>
      <c r="AA4" s="374"/>
      <c r="AB4" s="374"/>
      <c r="AC4" s="374"/>
      <c r="AD4" s="374"/>
      <c r="AE4" s="374"/>
      <c r="AF4" s="374"/>
      <c r="AG4" s="374"/>
      <c r="AH4" s="374"/>
      <c r="AI4" s="374"/>
      <c r="AJ4" s="374"/>
      <c r="AK4" s="374"/>
      <c r="AL4" s="374"/>
      <c r="AM4" s="374"/>
      <c r="AN4" s="374"/>
      <c r="AO4" s="374"/>
      <c r="AP4" s="374"/>
      <c r="AQ4" s="374"/>
      <c r="AR4" s="374"/>
      <c r="AS4" s="374"/>
      <c r="AT4" s="374"/>
      <c r="AU4" s="374"/>
      <c r="AV4" s="374"/>
      <c r="AW4" s="374"/>
      <c r="AX4" s="374"/>
      <c r="AY4" s="374"/>
      <c r="AZ4" s="374"/>
      <c r="BA4" s="374"/>
      <c r="BB4" s="374"/>
      <c r="BC4" s="374"/>
      <c r="BD4" s="374"/>
      <c r="BE4" s="374"/>
      <c r="BF4" s="374"/>
      <c r="BG4" s="374"/>
      <c r="BH4" s="374"/>
      <c r="BI4" s="374"/>
      <c r="BJ4" s="374"/>
      <c r="BK4" s="374"/>
      <c r="BL4" s="374"/>
      <c r="BM4" s="374"/>
      <c r="BN4" s="374"/>
      <c r="BO4" s="374"/>
      <c r="BP4" s="374"/>
      <c r="BQ4" s="374"/>
      <c r="BR4" s="374"/>
      <c r="BS4" s="374"/>
      <c r="BT4" s="374"/>
      <c r="BU4" s="374"/>
      <c r="BV4" s="374"/>
      <c r="BW4" s="374"/>
      <c r="BX4" s="374"/>
      <c r="BY4" s="374"/>
      <c r="BZ4" s="374"/>
      <c r="CA4" s="374"/>
      <c r="CB4" s="374"/>
      <c r="CC4" s="374"/>
      <c r="CD4" s="374"/>
      <c r="CE4" s="374"/>
      <c r="CF4" s="374"/>
      <c r="CG4" s="374"/>
      <c r="CH4" s="374"/>
      <c r="CI4" s="374"/>
      <c r="CJ4" s="374"/>
      <c r="CK4" s="374"/>
      <c r="CL4" s="374"/>
      <c r="CM4" s="374"/>
      <c r="CN4" s="374"/>
      <c r="CO4" s="374"/>
      <c r="CP4" s="374"/>
      <c r="CQ4" s="374"/>
      <c r="CR4" s="374"/>
      <c r="CS4" s="374"/>
      <c r="CT4" s="374"/>
      <c r="CU4" s="374"/>
      <c r="CV4" s="374"/>
      <c r="CW4" s="374"/>
      <c r="CX4" s="374"/>
      <c r="CY4" s="374"/>
      <c r="CZ4" s="374"/>
      <c r="DA4" s="374"/>
      <c r="DB4" s="374"/>
      <c r="DC4" s="374"/>
      <c r="DD4" s="374"/>
      <c r="DE4" s="374"/>
      <c r="DF4" s="374"/>
      <c r="DG4" s="374"/>
      <c r="DH4" s="374"/>
      <c r="DI4" s="374"/>
      <c r="DJ4" s="374"/>
      <c r="DK4" s="374"/>
      <c r="DL4" s="374"/>
      <c r="DM4" s="374"/>
      <c r="DN4" s="374"/>
      <c r="DO4" s="374"/>
      <c r="DP4" s="374"/>
      <c r="DQ4" s="374"/>
      <c r="DR4" s="374"/>
      <c r="DS4" s="374"/>
      <c r="DT4" s="374"/>
      <c r="DU4" s="374"/>
      <c r="DV4" s="374"/>
      <c r="DW4" s="374"/>
      <c r="DX4" s="374"/>
      <c r="DY4" s="374"/>
      <c r="DZ4" s="374"/>
      <c r="EA4" s="374"/>
      <c r="EB4" s="374"/>
      <c r="EC4" s="374"/>
      <c r="ED4" s="374"/>
      <c r="EE4" s="374"/>
      <c r="EF4" s="374"/>
      <c r="EG4" s="374"/>
      <c r="EH4" s="374"/>
      <c r="EI4" s="374"/>
      <c r="EJ4" s="374"/>
      <c r="EK4" s="374"/>
      <c r="EL4" s="374"/>
      <c r="EM4" s="374"/>
      <c r="EN4" s="374"/>
      <c r="EO4" s="374"/>
      <c r="EP4" s="374"/>
      <c r="EQ4" s="374"/>
      <c r="ER4" s="374"/>
      <c r="ES4" s="374"/>
      <c r="ET4" s="374"/>
      <c r="EU4" s="374"/>
      <c r="EV4" s="374"/>
      <c r="EW4" s="374"/>
      <c r="EX4" s="374"/>
      <c r="EY4" s="374"/>
      <c r="EZ4" s="374"/>
      <c r="FA4" s="374"/>
      <c r="FB4" s="374"/>
      <c r="FC4" s="374"/>
      <c r="FD4" s="374"/>
      <c r="FE4" s="374"/>
      <c r="FF4" s="374"/>
      <c r="FG4" s="374"/>
      <c r="FH4" s="374"/>
      <c r="FI4" s="374"/>
      <c r="FJ4" s="374"/>
      <c r="FK4" s="374"/>
      <c r="FL4" s="374"/>
      <c r="FM4" s="374"/>
      <c r="FN4" s="374"/>
      <c r="FO4" s="374"/>
      <c r="FP4" s="374"/>
      <c r="FQ4" s="374"/>
      <c r="FR4" s="374"/>
      <c r="FS4" s="374"/>
      <c r="FT4" s="374"/>
      <c r="FU4" s="374"/>
      <c r="FV4" s="374"/>
      <c r="FW4" s="374"/>
      <c r="FX4" s="374"/>
      <c r="FY4" s="374"/>
      <c r="FZ4" s="374"/>
      <c r="GA4" s="374"/>
      <c r="GB4" s="374"/>
      <c r="GC4" s="374"/>
      <c r="GD4" s="374"/>
      <c r="GE4" s="374"/>
      <c r="GF4" s="374"/>
      <c r="GG4" s="374"/>
      <c r="GH4" s="374"/>
      <c r="GI4" s="374"/>
      <c r="GJ4" s="374"/>
      <c r="GK4" s="374"/>
      <c r="GL4" s="374"/>
      <c r="GM4" s="374"/>
      <c r="GN4" s="374"/>
      <c r="GO4" s="374"/>
      <c r="GP4" s="374"/>
      <c r="GQ4" s="374"/>
      <c r="GR4" s="374"/>
      <c r="GS4" s="374"/>
      <c r="GT4" s="374"/>
      <c r="GU4" s="374"/>
      <c r="GV4" s="374"/>
      <c r="GW4" s="374"/>
      <c r="GX4" s="374"/>
      <c r="GY4" s="374"/>
      <c r="GZ4" s="374"/>
      <c r="HA4" s="374"/>
      <c r="HB4" s="374"/>
      <c r="HC4" s="374"/>
      <c r="HD4" s="374"/>
      <c r="HE4" s="374"/>
      <c r="HF4" s="374"/>
      <c r="HG4" s="374"/>
      <c r="HH4" s="374"/>
      <c r="HI4" s="374"/>
    </row>
    <row r="5" spans="1:217" ht="12.75" customHeight="1">
      <c r="A5" s="383" t="s">
        <v>291</v>
      </c>
      <c r="B5" s="383"/>
      <c r="C5" s="383"/>
      <c r="D5" s="383"/>
      <c r="E5" s="383"/>
      <c r="F5" s="383"/>
      <c r="G5" s="384"/>
      <c r="H5" s="384"/>
      <c r="I5" s="384"/>
      <c r="J5" s="383"/>
      <c r="K5" s="385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374"/>
      <c r="AJ5" s="374"/>
      <c r="AK5" s="374"/>
      <c r="AL5" s="374"/>
      <c r="AM5" s="374"/>
      <c r="AN5" s="374"/>
      <c r="AO5" s="374"/>
      <c r="AP5" s="374"/>
      <c r="AQ5" s="374"/>
      <c r="AR5" s="374"/>
      <c r="AS5" s="374"/>
      <c r="AT5" s="374"/>
      <c r="AU5" s="374"/>
      <c r="AV5" s="374"/>
      <c r="AW5" s="374"/>
      <c r="AX5" s="374"/>
      <c r="AY5" s="374"/>
      <c r="AZ5" s="374"/>
      <c r="BA5" s="374"/>
      <c r="BB5" s="374"/>
      <c r="BC5" s="374"/>
      <c r="BD5" s="374"/>
      <c r="BE5" s="374"/>
      <c r="BF5" s="374"/>
      <c r="BG5" s="374"/>
      <c r="BH5" s="374"/>
      <c r="BI5" s="374"/>
      <c r="BJ5" s="374"/>
      <c r="BK5" s="374"/>
      <c r="BL5" s="374"/>
      <c r="BM5" s="374"/>
      <c r="BN5" s="374"/>
      <c r="BO5" s="374"/>
      <c r="BP5" s="374"/>
      <c r="BQ5" s="374"/>
      <c r="BR5" s="374"/>
      <c r="BS5" s="374"/>
      <c r="BT5" s="374"/>
      <c r="BU5" s="374"/>
      <c r="BV5" s="374"/>
      <c r="BW5" s="374"/>
      <c r="BX5" s="374"/>
      <c r="BY5" s="374"/>
      <c r="BZ5" s="374"/>
      <c r="CA5" s="374"/>
      <c r="CB5" s="374"/>
      <c r="CC5" s="374"/>
      <c r="CD5" s="374"/>
      <c r="CE5" s="374"/>
      <c r="CF5" s="374"/>
      <c r="CG5" s="374"/>
      <c r="CH5" s="374"/>
      <c r="CI5" s="374"/>
      <c r="CJ5" s="374"/>
      <c r="CK5" s="374"/>
      <c r="CL5" s="374"/>
      <c r="CM5" s="374"/>
      <c r="CN5" s="374"/>
      <c r="CO5" s="374"/>
      <c r="CP5" s="374"/>
      <c r="CQ5" s="374"/>
      <c r="CR5" s="374"/>
      <c r="CS5" s="374"/>
      <c r="CT5" s="374"/>
      <c r="CU5" s="374"/>
      <c r="CV5" s="374"/>
      <c r="CW5" s="374"/>
      <c r="CX5" s="374"/>
      <c r="CY5" s="374"/>
      <c r="CZ5" s="374"/>
      <c r="DA5" s="374"/>
      <c r="DB5" s="374"/>
      <c r="DC5" s="374"/>
      <c r="DD5" s="374"/>
      <c r="DE5" s="374"/>
      <c r="DF5" s="374"/>
      <c r="DG5" s="374"/>
      <c r="DH5" s="374"/>
      <c r="DI5" s="374"/>
      <c r="DJ5" s="374"/>
      <c r="DK5" s="374"/>
      <c r="DL5" s="374"/>
      <c r="DM5" s="374"/>
      <c r="DN5" s="374"/>
      <c r="DO5" s="374"/>
      <c r="DP5" s="374"/>
      <c r="DQ5" s="374"/>
      <c r="DR5" s="374"/>
      <c r="DS5" s="374"/>
      <c r="DT5" s="374"/>
      <c r="DU5" s="374"/>
      <c r="DV5" s="374"/>
      <c r="DW5" s="374"/>
      <c r="DX5" s="374"/>
      <c r="DY5" s="374"/>
      <c r="DZ5" s="374"/>
      <c r="EA5" s="374"/>
      <c r="EB5" s="374"/>
      <c r="EC5" s="374"/>
      <c r="ED5" s="374"/>
      <c r="EE5" s="374"/>
      <c r="EF5" s="374"/>
      <c r="EG5" s="374"/>
      <c r="EH5" s="374"/>
      <c r="EI5" s="374"/>
      <c r="EJ5" s="374"/>
      <c r="EK5" s="374"/>
      <c r="EL5" s="374"/>
      <c r="EM5" s="374"/>
      <c r="EN5" s="374"/>
      <c r="EO5" s="374"/>
      <c r="EP5" s="374"/>
      <c r="EQ5" s="374"/>
      <c r="ER5" s="374"/>
      <c r="ES5" s="374"/>
      <c r="ET5" s="374"/>
      <c r="EU5" s="374"/>
      <c r="EV5" s="374"/>
      <c r="EW5" s="374"/>
      <c r="EX5" s="374"/>
      <c r="EY5" s="374"/>
      <c r="EZ5" s="374"/>
      <c r="FA5" s="374"/>
      <c r="FB5" s="374"/>
      <c r="FC5" s="374"/>
      <c r="FD5" s="374"/>
      <c r="FE5" s="374"/>
      <c r="FF5" s="374"/>
      <c r="FG5" s="374"/>
      <c r="FH5" s="374"/>
      <c r="FI5" s="374"/>
      <c r="FJ5" s="374"/>
      <c r="FK5" s="374"/>
      <c r="FL5" s="374"/>
      <c r="FM5" s="374"/>
      <c r="FN5" s="374"/>
      <c r="FO5" s="374"/>
      <c r="FP5" s="374"/>
      <c r="FQ5" s="374"/>
      <c r="FR5" s="374"/>
      <c r="FS5" s="374"/>
      <c r="FT5" s="374"/>
      <c r="FU5" s="374"/>
      <c r="FV5" s="374"/>
      <c r="FW5" s="374"/>
      <c r="FX5" s="374"/>
      <c r="FY5" s="374"/>
      <c r="FZ5" s="374"/>
      <c r="GA5" s="374"/>
      <c r="GB5" s="374"/>
      <c r="GC5" s="374"/>
      <c r="GD5" s="374"/>
      <c r="GE5" s="374"/>
      <c r="GF5" s="374"/>
      <c r="GG5" s="374"/>
      <c r="GH5" s="374"/>
      <c r="GI5" s="374"/>
      <c r="GJ5" s="374"/>
      <c r="GK5" s="374"/>
      <c r="GL5" s="374"/>
      <c r="GM5" s="374"/>
      <c r="GN5" s="374"/>
      <c r="GO5" s="374"/>
      <c r="GP5" s="374"/>
      <c r="GQ5" s="374"/>
      <c r="GR5" s="374"/>
      <c r="GS5" s="374"/>
      <c r="GT5" s="374"/>
      <c r="GU5" s="374"/>
      <c r="GV5" s="374"/>
      <c r="GW5" s="374"/>
      <c r="GX5" s="374"/>
      <c r="GY5" s="374"/>
      <c r="GZ5" s="374"/>
      <c r="HA5" s="374"/>
      <c r="HB5" s="374"/>
      <c r="HC5" s="374"/>
      <c r="HD5" s="374"/>
      <c r="HE5" s="374"/>
      <c r="HF5" s="374"/>
      <c r="HG5" s="374"/>
      <c r="HH5" s="374"/>
      <c r="HI5" s="374"/>
    </row>
    <row r="6" spans="1:217" ht="12.75" customHeight="1">
      <c r="A6" s="379"/>
      <c r="B6" s="380"/>
      <c r="C6" s="380"/>
      <c r="D6" s="380"/>
      <c r="E6" s="380"/>
      <c r="F6" s="380"/>
      <c r="G6" s="381"/>
      <c r="H6" s="381"/>
      <c r="I6" s="381"/>
      <c r="J6" s="380"/>
      <c r="K6" s="382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4"/>
      <c r="AC6" s="374"/>
      <c r="AD6" s="374"/>
      <c r="AE6" s="374"/>
      <c r="AF6" s="374"/>
      <c r="AG6" s="374"/>
      <c r="AH6" s="374"/>
      <c r="AI6" s="374"/>
      <c r="AJ6" s="374"/>
      <c r="AK6" s="374"/>
      <c r="AL6" s="374"/>
      <c r="AM6" s="374"/>
      <c r="AN6" s="374"/>
      <c r="AO6" s="374"/>
      <c r="AP6" s="374"/>
      <c r="AQ6" s="374"/>
      <c r="AR6" s="374"/>
      <c r="AS6" s="374"/>
      <c r="AT6" s="374"/>
      <c r="AU6" s="374"/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374"/>
      <c r="DC6" s="374"/>
      <c r="DD6" s="374"/>
      <c r="DE6" s="374"/>
      <c r="DF6" s="374"/>
      <c r="DG6" s="374"/>
      <c r="DH6" s="374"/>
      <c r="DI6" s="374"/>
      <c r="DJ6" s="374"/>
      <c r="DK6" s="374"/>
      <c r="DL6" s="374"/>
      <c r="DM6" s="374"/>
      <c r="DN6" s="374"/>
      <c r="DO6" s="374"/>
      <c r="DP6" s="374"/>
      <c r="DQ6" s="374"/>
      <c r="DR6" s="374"/>
      <c r="DS6" s="374"/>
      <c r="DT6" s="374"/>
      <c r="DU6" s="374"/>
      <c r="DV6" s="374"/>
      <c r="DW6" s="374"/>
      <c r="DX6" s="374"/>
      <c r="DY6" s="374"/>
      <c r="DZ6" s="374"/>
      <c r="EA6" s="374"/>
      <c r="EB6" s="374"/>
      <c r="EC6" s="374"/>
      <c r="ED6" s="374"/>
      <c r="EE6" s="374"/>
      <c r="EF6" s="374"/>
      <c r="EG6" s="374"/>
      <c r="EH6" s="374"/>
      <c r="EI6" s="374"/>
      <c r="EJ6" s="374"/>
      <c r="EK6" s="374"/>
      <c r="EL6" s="374"/>
      <c r="EM6" s="374"/>
      <c r="EN6" s="374"/>
      <c r="EO6" s="374"/>
      <c r="EP6" s="374"/>
      <c r="EQ6" s="374"/>
      <c r="ER6" s="374"/>
      <c r="ES6" s="374"/>
      <c r="ET6" s="374"/>
      <c r="EU6" s="374"/>
      <c r="EV6" s="374"/>
      <c r="EW6" s="374"/>
      <c r="EX6" s="374"/>
      <c r="EY6" s="374"/>
      <c r="EZ6" s="374"/>
      <c r="FA6" s="374"/>
      <c r="FB6" s="374"/>
      <c r="FC6" s="374"/>
      <c r="FD6" s="374"/>
      <c r="FE6" s="374"/>
      <c r="FF6" s="374"/>
      <c r="FG6" s="374"/>
      <c r="FH6" s="374"/>
      <c r="FI6" s="374"/>
      <c r="FJ6" s="374"/>
      <c r="FK6" s="374"/>
      <c r="FL6" s="374"/>
      <c r="FM6" s="374"/>
      <c r="FN6" s="374"/>
      <c r="FO6" s="374"/>
      <c r="FP6" s="374"/>
      <c r="FQ6" s="374"/>
      <c r="FR6" s="374"/>
      <c r="FS6" s="374"/>
      <c r="FT6" s="374"/>
      <c r="FU6" s="374"/>
      <c r="FV6" s="374"/>
      <c r="FW6" s="374"/>
      <c r="FX6" s="374"/>
      <c r="FY6" s="374"/>
      <c r="FZ6" s="374"/>
      <c r="GA6" s="374"/>
      <c r="GB6" s="374"/>
      <c r="GC6" s="374"/>
      <c r="GD6" s="374"/>
      <c r="GE6" s="374"/>
      <c r="GF6" s="374"/>
      <c r="GG6" s="374"/>
      <c r="GH6" s="374"/>
      <c r="GI6" s="374"/>
      <c r="GJ6" s="374"/>
      <c r="GK6" s="374"/>
      <c r="GL6" s="374"/>
      <c r="GM6" s="374"/>
      <c r="GN6" s="374"/>
      <c r="GO6" s="374"/>
      <c r="GP6" s="374"/>
      <c r="GQ6" s="374"/>
      <c r="GR6" s="374"/>
      <c r="GS6" s="374"/>
      <c r="GT6" s="374"/>
      <c r="GU6" s="374"/>
      <c r="GV6" s="374"/>
      <c r="GW6" s="374"/>
      <c r="GX6" s="374"/>
      <c r="GY6" s="374"/>
      <c r="GZ6" s="374"/>
      <c r="HA6" s="374"/>
      <c r="HB6" s="374"/>
      <c r="HC6" s="374"/>
      <c r="HD6" s="374"/>
      <c r="HE6" s="374"/>
      <c r="HF6" s="374"/>
      <c r="HG6" s="374"/>
      <c r="HH6" s="374"/>
      <c r="HI6" s="374"/>
    </row>
    <row r="7" spans="1:217" ht="12.75" customHeight="1">
      <c r="A7" s="386"/>
      <c r="B7" s="386"/>
      <c r="C7" s="386"/>
      <c r="D7" s="294"/>
      <c r="E7" s="294"/>
      <c r="F7" s="387"/>
      <c r="G7" s="388">
        <f>+Balanço!G7</f>
        <v>40543</v>
      </c>
      <c r="H7" s="295"/>
      <c r="I7" s="388">
        <f>+Balanço!I7</f>
        <v>40178</v>
      </c>
      <c r="J7" s="389"/>
      <c r="K7" s="390" t="s">
        <v>292</v>
      </c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AI7" s="374"/>
      <c r="AJ7" s="374"/>
      <c r="AK7" s="374"/>
      <c r="AL7" s="374"/>
      <c r="AM7" s="374"/>
      <c r="AN7" s="374"/>
      <c r="AO7" s="374"/>
      <c r="AP7" s="374"/>
      <c r="AQ7" s="374"/>
      <c r="AR7" s="374"/>
      <c r="AS7" s="374"/>
      <c r="AT7" s="374"/>
      <c r="AU7" s="374"/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  <c r="DJ7" s="374"/>
      <c r="DK7" s="374"/>
      <c r="DL7" s="374"/>
      <c r="DM7" s="374"/>
      <c r="DN7" s="374"/>
      <c r="DO7" s="374"/>
      <c r="DP7" s="374"/>
      <c r="DQ7" s="374"/>
      <c r="DR7" s="374"/>
      <c r="DS7" s="374"/>
      <c r="DT7" s="374"/>
      <c r="DU7" s="374"/>
      <c r="DV7" s="374"/>
      <c r="DW7" s="374"/>
      <c r="DX7" s="374"/>
      <c r="DY7" s="374"/>
      <c r="DZ7" s="374"/>
      <c r="EA7" s="374"/>
      <c r="EB7" s="374"/>
      <c r="EC7" s="374"/>
      <c r="ED7" s="374"/>
      <c r="EE7" s="374"/>
      <c r="EF7" s="374"/>
      <c r="EG7" s="374"/>
      <c r="EH7" s="374"/>
      <c r="EI7" s="374"/>
      <c r="EJ7" s="374"/>
      <c r="EK7" s="374"/>
      <c r="EL7" s="374"/>
      <c r="EM7" s="374"/>
      <c r="EN7" s="374"/>
      <c r="EO7" s="374"/>
      <c r="EP7" s="374"/>
      <c r="EQ7" s="374"/>
      <c r="ER7" s="374"/>
      <c r="ES7" s="374"/>
      <c r="ET7" s="374"/>
      <c r="EU7" s="374"/>
      <c r="EV7" s="374"/>
      <c r="EW7" s="374"/>
      <c r="EX7" s="374"/>
      <c r="EY7" s="374"/>
      <c r="EZ7" s="374"/>
      <c r="FA7" s="374"/>
      <c r="FB7" s="374"/>
      <c r="FC7" s="374"/>
      <c r="FD7" s="374"/>
      <c r="FE7" s="374"/>
      <c r="FF7" s="374"/>
      <c r="FG7" s="374"/>
      <c r="FH7" s="374"/>
      <c r="FI7" s="374"/>
      <c r="FJ7" s="374"/>
      <c r="FK7" s="374"/>
      <c r="FL7" s="374"/>
      <c r="FM7" s="374"/>
      <c r="FN7" s="374"/>
      <c r="FO7" s="374"/>
      <c r="FP7" s="374"/>
      <c r="FQ7" s="374"/>
      <c r="FR7" s="374"/>
      <c r="FS7" s="374"/>
      <c r="FT7" s="374"/>
      <c r="FU7" s="374"/>
      <c r="FV7" s="374"/>
      <c r="FW7" s="374"/>
      <c r="FX7" s="374"/>
      <c r="FY7" s="374"/>
      <c r="FZ7" s="374"/>
      <c r="GA7" s="374"/>
      <c r="GB7" s="374"/>
      <c r="GC7" s="374"/>
      <c r="GD7" s="374"/>
      <c r="GE7" s="374"/>
      <c r="GF7" s="374"/>
      <c r="GG7" s="374"/>
      <c r="GH7" s="374"/>
      <c r="GI7" s="374"/>
      <c r="GJ7" s="374"/>
      <c r="GK7" s="374"/>
      <c r="GL7" s="374"/>
      <c r="GM7" s="374"/>
      <c r="GN7" s="374"/>
      <c r="GO7" s="374"/>
      <c r="GP7" s="374"/>
      <c r="GQ7" s="374"/>
      <c r="GR7" s="374"/>
      <c r="GS7" s="374"/>
      <c r="GT7" s="374"/>
      <c r="GU7" s="374"/>
      <c r="GV7" s="374"/>
      <c r="GW7" s="374"/>
      <c r="GX7" s="374"/>
      <c r="GY7" s="374"/>
      <c r="GZ7" s="374"/>
      <c r="HA7" s="374"/>
      <c r="HB7" s="374"/>
      <c r="HC7" s="374"/>
      <c r="HD7" s="374"/>
      <c r="HE7" s="374"/>
      <c r="HF7" s="374"/>
      <c r="HG7" s="374"/>
      <c r="HH7" s="374"/>
      <c r="HI7" s="374"/>
    </row>
    <row r="8" spans="1:217" ht="12.75" customHeight="1">
      <c r="A8" s="644" t="s">
        <v>331</v>
      </c>
      <c r="B8" s="644"/>
      <c r="C8" s="644"/>
      <c r="D8" s="297"/>
      <c r="E8" s="301" t="s">
        <v>293</v>
      </c>
      <c r="F8" s="391"/>
      <c r="G8" s="302" t="s">
        <v>294</v>
      </c>
      <c r="H8" s="295"/>
      <c r="I8" s="302" t="s">
        <v>295</v>
      </c>
      <c r="J8" s="392"/>
      <c r="K8" s="393" t="s">
        <v>296</v>
      </c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74"/>
      <c r="AC8" s="374"/>
      <c r="AD8" s="374"/>
      <c r="AE8" s="374"/>
      <c r="AF8" s="374"/>
      <c r="AG8" s="374"/>
      <c r="AH8" s="374"/>
      <c r="AI8" s="374"/>
      <c r="AJ8" s="374"/>
      <c r="AK8" s="374"/>
      <c r="AL8" s="374"/>
      <c r="AM8" s="374"/>
      <c r="AN8" s="374"/>
      <c r="AO8" s="374"/>
      <c r="AP8" s="374"/>
      <c r="AQ8" s="374"/>
      <c r="AR8" s="374"/>
      <c r="AS8" s="374"/>
      <c r="AT8" s="374"/>
      <c r="AU8" s="374"/>
      <c r="AV8" s="374"/>
      <c r="AW8" s="374"/>
      <c r="AX8" s="374"/>
      <c r="AY8" s="374"/>
      <c r="AZ8" s="374"/>
      <c r="BA8" s="374"/>
      <c r="BB8" s="374"/>
      <c r="BC8" s="374"/>
      <c r="BD8" s="374"/>
      <c r="BE8" s="374"/>
      <c r="BF8" s="374"/>
      <c r="BG8" s="374"/>
      <c r="BH8" s="374"/>
      <c r="BI8" s="374"/>
      <c r="BJ8" s="374"/>
      <c r="BK8" s="374"/>
      <c r="BL8" s="374"/>
      <c r="BM8" s="374"/>
      <c r="BN8" s="374"/>
      <c r="BO8" s="374"/>
      <c r="BP8" s="374"/>
      <c r="BQ8" s="374"/>
      <c r="BR8" s="374"/>
      <c r="BS8" s="374"/>
      <c r="BT8" s="374"/>
      <c r="BU8" s="374"/>
      <c r="BV8" s="374"/>
      <c r="BW8" s="374"/>
      <c r="BX8" s="374"/>
      <c r="BY8" s="374"/>
      <c r="BZ8" s="374"/>
      <c r="CA8" s="374"/>
      <c r="CB8" s="374"/>
      <c r="CC8" s="374"/>
      <c r="CD8" s="374"/>
      <c r="CE8" s="374"/>
      <c r="CF8" s="374"/>
      <c r="CG8" s="374"/>
      <c r="CH8" s="374"/>
      <c r="CI8" s="374"/>
      <c r="CJ8" s="374"/>
      <c r="CK8" s="374"/>
      <c r="CL8" s="374"/>
      <c r="CM8" s="374"/>
      <c r="CN8" s="374"/>
      <c r="CO8" s="374"/>
      <c r="CP8" s="374"/>
      <c r="CQ8" s="374"/>
      <c r="CR8" s="374"/>
      <c r="CS8" s="374"/>
      <c r="CT8" s="374"/>
      <c r="CU8" s="374"/>
      <c r="CV8" s="374"/>
      <c r="CW8" s="374"/>
      <c r="CX8" s="374"/>
      <c r="CY8" s="374"/>
      <c r="CZ8" s="374"/>
      <c r="DA8" s="374"/>
      <c r="DB8" s="374"/>
      <c r="DC8" s="374"/>
      <c r="DD8" s="374"/>
      <c r="DE8" s="374"/>
      <c r="DF8" s="374"/>
      <c r="DG8" s="374"/>
      <c r="DH8" s="374"/>
      <c r="DI8" s="374"/>
      <c r="DJ8" s="374"/>
      <c r="DK8" s="374"/>
      <c r="DL8" s="374"/>
      <c r="DM8" s="374"/>
      <c r="DN8" s="374"/>
      <c r="DO8" s="374"/>
      <c r="DP8" s="374"/>
      <c r="DQ8" s="374"/>
      <c r="DR8" s="374"/>
      <c r="DS8" s="374"/>
      <c r="DT8" s="374"/>
      <c r="DU8" s="374"/>
      <c r="DV8" s="374"/>
      <c r="DW8" s="374"/>
      <c r="DX8" s="374"/>
      <c r="DY8" s="374"/>
      <c r="DZ8" s="374"/>
      <c r="EA8" s="374"/>
      <c r="EB8" s="374"/>
      <c r="EC8" s="374"/>
      <c r="ED8" s="374"/>
      <c r="EE8" s="374"/>
      <c r="EF8" s="374"/>
      <c r="EG8" s="374"/>
      <c r="EH8" s="374"/>
      <c r="EI8" s="374"/>
      <c r="EJ8" s="374"/>
      <c r="EK8" s="374"/>
      <c r="EL8" s="374"/>
      <c r="EM8" s="374"/>
      <c r="EN8" s="374"/>
      <c r="EO8" s="374"/>
      <c r="EP8" s="374"/>
      <c r="EQ8" s="374"/>
      <c r="ER8" s="374"/>
      <c r="ES8" s="374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4"/>
      <c r="FF8" s="374"/>
      <c r="FG8" s="374"/>
      <c r="FH8" s="374"/>
      <c r="FI8" s="374"/>
      <c r="FJ8" s="374"/>
      <c r="FK8" s="374"/>
      <c r="FL8" s="374"/>
      <c r="FM8" s="374"/>
      <c r="FN8" s="374"/>
      <c r="FO8" s="374"/>
      <c r="FP8" s="374"/>
      <c r="FQ8" s="374"/>
      <c r="FR8" s="374"/>
      <c r="FS8" s="374"/>
      <c r="FT8" s="374"/>
      <c r="FU8" s="374"/>
      <c r="FV8" s="374"/>
      <c r="FW8" s="374"/>
      <c r="FX8" s="374"/>
      <c r="FY8" s="374"/>
      <c r="FZ8" s="374"/>
      <c r="GA8" s="374"/>
      <c r="GB8" s="374"/>
      <c r="GC8" s="374"/>
      <c r="GD8" s="374"/>
      <c r="GE8" s="374"/>
      <c r="GF8" s="374"/>
      <c r="GG8" s="374"/>
      <c r="GH8" s="374"/>
      <c r="GI8" s="374"/>
      <c r="GJ8" s="374"/>
      <c r="GK8" s="374"/>
      <c r="GL8" s="374"/>
      <c r="GM8" s="374"/>
      <c r="GN8" s="374"/>
      <c r="GO8" s="374"/>
      <c r="GP8" s="374"/>
      <c r="GQ8" s="374"/>
      <c r="GR8" s="374"/>
      <c r="GS8" s="374"/>
      <c r="GT8" s="374"/>
      <c r="GU8" s="374"/>
      <c r="GV8" s="374"/>
      <c r="GW8" s="374"/>
      <c r="GX8" s="374"/>
      <c r="GY8" s="374"/>
      <c r="GZ8" s="374"/>
      <c r="HA8" s="374"/>
      <c r="HB8" s="374"/>
      <c r="HC8" s="374"/>
      <c r="HD8" s="374"/>
      <c r="HE8" s="374"/>
      <c r="HF8" s="374"/>
      <c r="HG8" s="374"/>
      <c r="HH8" s="374"/>
      <c r="HI8" s="374"/>
    </row>
    <row r="9" spans="1:217" ht="18" customHeight="1">
      <c r="A9" s="394"/>
      <c r="B9" s="395"/>
      <c r="C9" s="395"/>
      <c r="D9" s="294"/>
      <c r="E9" s="293"/>
      <c r="F9" s="391"/>
      <c r="G9" s="396"/>
      <c r="H9" s="396"/>
      <c r="I9" s="396"/>
      <c r="J9" s="392"/>
      <c r="K9" s="390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C9" s="374"/>
      <c r="AD9" s="374"/>
      <c r="AE9" s="374"/>
      <c r="AF9" s="374"/>
      <c r="AG9" s="374"/>
      <c r="AH9" s="374"/>
      <c r="AI9" s="374"/>
      <c r="AJ9" s="374"/>
      <c r="AK9" s="374"/>
      <c r="AL9" s="374"/>
      <c r="AM9" s="374"/>
      <c r="AN9" s="374"/>
      <c r="AO9" s="374"/>
      <c r="AP9" s="374"/>
      <c r="AQ9" s="374"/>
      <c r="AR9" s="374"/>
      <c r="AS9" s="374"/>
      <c r="AT9" s="374"/>
      <c r="AU9" s="374"/>
      <c r="AV9" s="374"/>
      <c r="AW9" s="374"/>
      <c r="AX9" s="374"/>
      <c r="AY9" s="374"/>
      <c r="AZ9" s="374"/>
      <c r="BA9" s="374"/>
      <c r="BB9" s="374"/>
      <c r="BC9" s="374"/>
      <c r="BD9" s="374"/>
      <c r="BE9" s="374"/>
      <c r="BF9" s="374"/>
      <c r="BG9" s="374"/>
      <c r="BH9" s="374"/>
      <c r="BI9" s="374"/>
      <c r="BJ9" s="374"/>
      <c r="BK9" s="374"/>
      <c r="BL9" s="374"/>
      <c r="BM9" s="374"/>
      <c r="BN9" s="374"/>
      <c r="BO9" s="374"/>
      <c r="BP9" s="374"/>
      <c r="BQ9" s="374"/>
      <c r="BR9" s="374"/>
      <c r="BS9" s="374"/>
      <c r="BT9" s="374"/>
      <c r="BU9" s="374"/>
      <c r="BV9" s="374"/>
      <c r="BW9" s="374"/>
      <c r="BX9" s="374"/>
      <c r="BY9" s="374"/>
      <c r="BZ9" s="374"/>
      <c r="CA9" s="374"/>
      <c r="CB9" s="374"/>
      <c r="CC9" s="374"/>
      <c r="CD9" s="374"/>
      <c r="CE9" s="374"/>
      <c r="CF9" s="374"/>
      <c r="CG9" s="374"/>
      <c r="CH9" s="374"/>
      <c r="CI9" s="374"/>
      <c r="CJ9" s="374"/>
      <c r="CK9" s="374"/>
      <c r="CL9" s="374"/>
      <c r="CM9" s="374"/>
      <c r="CN9" s="374"/>
      <c r="CO9" s="374"/>
      <c r="CP9" s="374"/>
      <c r="CQ9" s="374"/>
      <c r="CR9" s="374"/>
      <c r="CS9" s="374"/>
      <c r="CT9" s="374"/>
      <c r="CU9" s="374"/>
      <c r="CV9" s="374"/>
      <c r="CW9" s="374"/>
      <c r="CX9" s="374"/>
      <c r="CY9" s="374"/>
      <c r="CZ9" s="374"/>
      <c r="DA9" s="374"/>
      <c r="DB9" s="374"/>
      <c r="DC9" s="374"/>
      <c r="DD9" s="374"/>
      <c r="DE9" s="374"/>
      <c r="DF9" s="374"/>
      <c r="DG9" s="374"/>
      <c r="DH9" s="374"/>
      <c r="DI9" s="374"/>
      <c r="DJ9" s="374"/>
      <c r="DK9" s="374"/>
      <c r="DL9" s="374"/>
      <c r="DM9" s="374"/>
      <c r="DN9" s="374"/>
      <c r="DO9" s="374"/>
      <c r="DP9" s="374"/>
      <c r="DQ9" s="374"/>
      <c r="DR9" s="374"/>
      <c r="DS9" s="374"/>
      <c r="DT9" s="374"/>
      <c r="DU9" s="374"/>
      <c r="DV9" s="374"/>
      <c r="DW9" s="374"/>
      <c r="DX9" s="374"/>
      <c r="DY9" s="374"/>
      <c r="DZ9" s="374"/>
      <c r="EA9" s="374"/>
      <c r="EB9" s="374"/>
      <c r="EC9" s="374"/>
      <c r="ED9" s="374"/>
      <c r="EE9" s="374"/>
      <c r="EF9" s="374"/>
      <c r="EG9" s="374"/>
      <c r="EH9" s="374"/>
      <c r="EI9" s="374"/>
      <c r="EJ9" s="374"/>
      <c r="EK9" s="374"/>
      <c r="EL9" s="374"/>
      <c r="EM9" s="374"/>
      <c r="EN9" s="374"/>
      <c r="EO9" s="374"/>
      <c r="EP9" s="374"/>
      <c r="EQ9" s="374"/>
      <c r="ER9" s="374"/>
      <c r="ES9" s="374"/>
      <c r="ET9" s="374"/>
      <c r="EU9" s="374"/>
      <c r="EV9" s="374"/>
      <c r="EW9" s="374"/>
      <c r="EX9" s="374"/>
      <c r="EY9" s="374"/>
      <c r="EZ9" s="374"/>
      <c r="FA9" s="374"/>
      <c r="FB9" s="374"/>
      <c r="FC9" s="374"/>
      <c r="FD9" s="374"/>
      <c r="FE9" s="374"/>
      <c r="FF9" s="374"/>
      <c r="FG9" s="374"/>
      <c r="FH9" s="374"/>
      <c r="FI9" s="374"/>
      <c r="FJ9" s="374"/>
      <c r="FK9" s="374"/>
      <c r="FL9" s="374"/>
      <c r="FM9" s="374"/>
      <c r="FN9" s="374"/>
      <c r="FO9" s="374"/>
      <c r="FP9" s="374"/>
      <c r="FQ9" s="374"/>
      <c r="FR9" s="374"/>
      <c r="FS9" s="374"/>
      <c r="FT9" s="374"/>
      <c r="FU9" s="374"/>
      <c r="FV9" s="374"/>
      <c r="FW9" s="374"/>
      <c r="FX9" s="374"/>
      <c r="FY9" s="374"/>
      <c r="FZ9" s="374"/>
      <c r="GA9" s="374"/>
      <c r="GB9" s="374"/>
      <c r="GC9" s="374"/>
      <c r="GD9" s="374"/>
      <c r="GE9" s="374"/>
      <c r="GF9" s="374"/>
      <c r="GG9" s="374"/>
      <c r="GH9" s="374"/>
      <c r="GI9" s="374"/>
      <c r="GJ9" s="374"/>
      <c r="GK9" s="374"/>
      <c r="GL9" s="374"/>
      <c r="GM9" s="374"/>
      <c r="GN9" s="374"/>
      <c r="GO9" s="374"/>
      <c r="GP9" s="374"/>
      <c r="GQ9" s="374"/>
      <c r="GR9" s="374"/>
      <c r="GS9" s="374"/>
      <c r="GT9" s="374"/>
      <c r="GU9" s="374"/>
      <c r="GV9" s="374"/>
      <c r="GW9" s="374"/>
      <c r="GX9" s="374"/>
      <c r="GY9" s="374"/>
      <c r="GZ9" s="374"/>
      <c r="HA9" s="374"/>
      <c r="HB9" s="374"/>
      <c r="HC9" s="374"/>
      <c r="HD9" s="374"/>
      <c r="HE9" s="374"/>
      <c r="HF9" s="374"/>
      <c r="HG9" s="374"/>
      <c r="HH9" s="374"/>
      <c r="HI9" s="374"/>
    </row>
    <row r="10" spans="1:217" ht="12.75" customHeight="1">
      <c r="A10" s="386" t="s">
        <v>332</v>
      </c>
      <c r="B10" s="386"/>
      <c r="C10" s="386"/>
      <c r="D10" s="285"/>
      <c r="F10" s="387"/>
      <c r="G10" s="397">
        <v>0</v>
      </c>
      <c r="H10" s="397"/>
      <c r="I10" s="397">
        <v>0</v>
      </c>
      <c r="J10" s="398"/>
      <c r="K10" s="320">
        <f>IF(I10=0,0,-(G10-I10)/I10)</f>
        <v>0</v>
      </c>
      <c r="L10" s="374"/>
      <c r="M10" s="374"/>
      <c r="N10" s="374"/>
      <c r="O10" s="374"/>
      <c r="P10" s="374"/>
      <c r="Q10" s="374"/>
      <c r="R10" s="374"/>
      <c r="S10" s="374"/>
      <c r="T10" s="374"/>
      <c r="U10" s="374"/>
      <c r="V10" s="374"/>
      <c r="W10" s="374"/>
      <c r="X10" s="374"/>
      <c r="Y10" s="374"/>
      <c r="Z10" s="374"/>
      <c r="AA10" s="374"/>
      <c r="AB10" s="374"/>
      <c r="AC10" s="374"/>
      <c r="AD10" s="374"/>
      <c r="AE10" s="374"/>
      <c r="AF10" s="374"/>
      <c r="AG10" s="374"/>
      <c r="AH10" s="374"/>
      <c r="AI10" s="374"/>
      <c r="AJ10" s="374"/>
      <c r="AK10" s="374"/>
      <c r="AL10" s="374"/>
      <c r="AM10" s="374"/>
      <c r="AN10" s="374"/>
      <c r="AO10" s="374"/>
      <c r="AP10" s="374"/>
      <c r="AQ10" s="374"/>
      <c r="AR10" s="374"/>
      <c r="AS10" s="374"/>
      <c r="AT10" s="374"/>
      <c r="AU10" s="374"/>
      <c r="AV10" s="374"/>
      <c r="AW10" s="374"/>
      <c r="AX10" s="374"/>
      <c r="AY10" s="374"/>
      <c r="AZ10" s="374"/>
      <c r="BA10" s="374"/>
      <c r="BB10" s="374"/>
      <c r="BC10" s="374"/>
      <c r="BD10" s="374"/>
      <c r="BE10" s="374"/>
      <c r="BF10" s="374"/>
      <c r="BG10" s="374"/>
      <c r="BH10" s="374"/>
      <c r="BI10" s="374"/>
      <c r="BJ10" s="374"/>
      <c r="BK10" s="374"/>
      <c r="BL10" s="374"/>
      <c r="BM10" s="374"/>
      <c r="BN10" s="374"/>
      <c r="BO10" s="374"/>
      <c r="BP10" s="374"/>
      <c r="BQ10" s="374"/>
      <c r="BR10" s="374"/>
      <c r="BS10" s="374"/>
      <c r="BT10" s="374"/>
      <c r="BU10" s="374"/>
      <c r="BV10" s="374"/>
      <c r="BW10" s="374"/>
      <c r="BX10" s="374"/>
      <c r="BY10" s="374"/>
      <c r="BZ10" s="374"/>
      <c r="CA10" s="374"/>
      <c r="CB10" s="374"/>
      <c r="CC10" s="374"/>
      <c r="CD10" s="374"/>
      <c r="CE10" s="374"/>
      <c r="CF10" s="374"/>
      <c r="CG10" s="374"/>
      <c r="CH10" s="374"/>
      <c r="CI10" s="374"/>
      <c r="CJ10" s="374"/>
      <c r="CK10" s="374"/>
      <c r="CL10" s="374"/>
      <c r="CM10" s="374"/>
      <c r="CN10" s="374"/>
      <c r="CO10" s="374"/>
      <c r="CP10" s="374"/>
      <c r="CQ10" s="374"/>
      <c r="CR10" s="374"/>
      <c r="CS10" s="374"/>
      <c r="CT10" s="374"/>
      <c r="CU10" s="374"/>
      <c r="CV10" s="374"/>
      <c r="CW10" s="374"/>
      <c r="CX10" s="374"/>
      <c r="CY10" s="374"/>
      <c r="CZ10" s="374"/>
      <c r="DA10" s="374"/>
      <c r="DB10" s="374"/>
      <c r="DC10" s="374"/>
      <c r="DD10" s="374"/>
      <c r="DE10" s="374"/>
      <c r="DF10" s="374"/>
      <c r="DG10" s="374"/>
      <c r="DH10" s="374"/>
      <c r="DI10" s="374"/>
      <c r="DJ10" s="374"/>
      <c r="DK10" s="374"/>
      <c r="DL10" s="374"/>
      <c r="DM10" s="374"/>
      <c r="DN10" s="374"/>
      <c r="DO10" s="374"/>
      <c r="DP10" s="374"/>
      <c r="DQ10" s="374"/>
      <c r="DR10" s="374"/>
      <c r="DS10" s="374"/>
      <c r="DT10" s="374"/>
      <c r="DU10" s="374"/>
      <c r="DV10" s="374"/>
      <c r="DW10" s="374"/>
      <c r="DX10" s="374"/>
      <c r="DY10" s="374"/>
      <c r="DZ10" s="374"/>
      <c r="EA10" s="374"/>
      <c r="EB10" s="374"/>
      <c r="EC10" s="374"/>
      <c r="ED10" s="374"/>
      <c r="EE10" s="374"/>
      <c r="EF10" s="374"/>
      <c r="EG10" s="374"/>
      <c r="EH10" s="374"/>
      <c r="EI10" s="374"/>
      <c r="EJ10" s="374"/>
      <c r="EK10" s="374"/>
      <c r="EL10" s="374"/>
      <c r="EM10" s="374"/>
      <c r="EN10" s="374"/>
      <c r="EO10" s="374"/>
      <c r="EP10" s="374"/>
      <c r="EQ10" s="374"/>
      <c r="ER10" s="374"/>
      <c r="ES10" s="374"/>
      <c r="ET10" s="374"/>
      <c r="EU10" s="374"/>
      <c r="EV10" s="374"/>
      <c r="EW10" s="374"/>
      <c r="EX10" s="374"/>
      <c r="EY10" s="374"/>
      <c r="EZ10" s="374"/>
      <c r="FA10" s="374"/>
      <c r="FB10" s="374"/>
      <c r="FC10" s="374"/>
      <c r="FD10" s="374"/>
      <c r="FE10" s="374"/>
      <c r="FF10" s="374"/>
      <c r="FG10" s="374"/>
      <c r="FH10" s="374"/>
      <c r="FI10" s="374"/>
      <c r="FJ10" s="374"/>
      <c r="FK10" s="374"/>
      <c r="FL10" s="374"/>
      <c r="FM10" s="374"/>
      <c r="FN10" s="374"/>
      <c r="FO10" s="374"/>
      <c r="FP10" s="374"/>
      <c r="FQ10" s="374"/>
      <c r="FR10" s="374"/>
      <c r="FS10" s="374"/>
      <c r="FT10" s="374"/>
      <c r="FU10" s="374"/>
      <c r="FV10" s="374"/>
      <c r="FW10" s="374"/>
      <c r="FX10" s="374"/>
      <c r="FY10" s="374"/>
      <c r="FZ10" s="374"/>
      <c r="GA10" s="374"/>
      <c r="GB10" s="374"/>
      <c r="GC10" s="374"/>
      <c r="GD10" s="374"/>
      <c r="GE10" s="374"/>
      <c r="GF10" s="374"/>
      <c r="GG10" s="374"/>
      <c r="GH10" s="374"/>
      <c r="GI10" s="374"/>
      <c r="GJ10" s="374"/>
      <c r="GK10" s="374"/>
      <c r="GL10" s="374"/>
      <c r="GM10" s="374"/>
      <c r="GN10" s="374"/>
      <c r="GO10" s="374"/>
      <c r="GP10" s="374"/>
      <c r="GQ10" s="374"/>
      <c r="GR10" s="374"/>
      <c r="GS10" s="374"/>
      <c r="GT10" s="374"/>
      <c r="GU10" s="374"/>
      <c r="GV10" s="374"/>
      <c r="GW10" s="374"/>
      <c r="GX10" s="374"/>
      <c r="GY10" s="374"/>
      <c r="GZ10" s="374"/>
      <c r="HA10" s="374"/>
      <c r="HB10" s="374"/>
      <c r="HC10" s="374"/>
      <c r="HD10" s="374"/>
      <c r="HE10" s="374"/>
      <c r="HF10" s="374"/>
      <c r="HG10" s="374"/>
      <c r="HH10" s="374"/>
      <c r="HI10" s="374"/>
    </row>
    <row r="11" spans="1:217" ht="12.75" customHeight="1">
      <c r="A11" s="386" t="s">
        <v>350</v>
      </c>
      <c r="B11" s="386"/>
      <c r="C11" s="386"/>
      <c r="F11" s="387"/>
      <c r="G11" s="399">
        <v>0</v>
      </c>
      <c r="H11" s="397"/>
      <c r="I11" s="399">
        <v>0</v>
      </c>
      <c r="J11" s="398"/>
      <c r="K11" s="400">
        <f>IF(I11=0,0,-(G11-I11)/I11)</f>
        <v>0</v>
      </c>
      <c r="L11" s="374"/>
      <c r="M11" s="374"/>
      <c r="N11" s="374"/>
      <c r="O11" s="374"/>
      <c r="P11" s="374"/>
      <c r="Q11" s="374"/>
      <c r="R11" s="374"/>
      <c r="S11" s="374"/>
      <c r="T11" s="374"/>
      <c r="U11" s="374"/>
      <c r="V11" s="374"/>
      <c r="W11" s="374"/>
      <c r="X11" s="374"/>
      <c r="Y11" s="374"/>
      <c r="Z11" s="374"/>
      <c r="AA11" s="374"/>
      <c r="AB11" s="374"/>
      <c r="AC11" s="374"/>
      <c r="AD11" s="374"/>
      <c r="AE11" s="374"/>
      <c r="AF11" s="374"/>
      <c r="AG11" s="374"/>
      <c r="AH11" s="374"/>
      <c r="AI11" s="374"/>
      <c r="AJ11" s="374"/>
      <c r="AK11" s="374"/>
      <c r="AL11" s="374"/>
      <c r="AM11" s="374"/>
      <c r="AN11" s="374"/>
      <c r="AO11" s="374"/>
      <c r="AP11" s="374"/>
      <c r="AQ11" s="374"/>
      <c r="AR11" s="374"/>
      <c r="AS11" s="374"/>
      <c r="AT11" s="374"/>
      <c r="AU11" s="374"/>
      <c r="AV11" s="374"/>
      <c r="AW11" s="374"/>
      <c r="AX11" s="374"/>
      <c r="AY11" s="374"/>
      <c r="AZ11" s="374"/>
      <c r="BA11" s="374"/>
      <c r="BB11" s="374"/>
      <c r="BC11" s="374"/>
      <c r="BD11" s="374"/>
      <c r="BE11" s="374"/>
      <c r="BF11" s="374"/>
      <c r="BG11" s="374"/>
      <c r="BH11" s="374"/>
      <c r="BI11" s="374"/>
      <c r="BJ11" s="374"/>
      <c r="BK11" s="374"/>
      <c r="BL11" s="374"/>
      <c r="BM11" s="374"/>
      <c r="BN11" s="374"/>
      <c r="BO11" s="374"/>
      <c r="BP11" s="374"/>
      <c r="BQ11" s="374"/>
      <c r="BR11" s="374"/>
      <c r="BS11" s="374"/>
      <c r="BT11" s="374"/>
      <c r="BU11" s="374"/>
      <c r="BV11" s="374"/>
      <c r="BW11" s="374"/>
      <c r="BX11" s="374"/>
      <c r="BY11" s="374"/>
      <c r="BZ11" s="374"/>
      <c r="CA11" s="374"/>
      <c r="CB11" s="374"/>
      <c r="CC11" s="374"/>
      <c r="CD11" s="374"/>
      <c r="CE11" s="374"/>
      <c r="CF11" s="374"/>
      <c r="CG11" s="374"/>
      <c r="CH11" s="374"/>
      <c r="CI11" s="374"/>
      <c r="CJ11" s="374"/>
      <c r="CK11" s="374"/>
      <c r="CL11" s="374"/>
      <c r="CM11" s="374"/>
      <c r="CN11" s="374"/>
      <c r="CO11" s="374"/>
      <c r="CP11" s="374"/>
      <c r="CQ11" s="374"/>
      <c r="CR11" s="374"/>
      <c r="CS11" s="374"/>
      <c r="CT11" s="374"/>
      <c r="CU11" s="374"/>
      <c r="CV11" s="374"/>
      <c r="CW11" s="374"/>
      <c r="CX11" s="374"/>
      <c r="CY11" s="374"/>
      <c r="CZ11" s="374"/>
      <c r="DA11" s="374"/>
      <c r="DB11" s="374"/>
      <c r="DC11" s="374"/>
      <c r="DD11" s="374"/>
      <c r="DE11" s="374"/>
      <c r="DF11" s="374"/>
      <c r="DG11" s="374"/>
      <c r="DH11" s="374"/>
      <c r="DI11" s="374"/>
      <c r="DJ11" s="374"/>
      <c r="DK11" s="374"/>
      <c r="DL11" s="374"/>
      <c r="DM11" s="374"/>
      <c r="DN11" s="374"/>
      <c r="DO11" s="374"/>
      <c r="DP11" s="374"/>
      <c r="DQ11" s="374"/>
      <c r="DR11" s="374"/>
      <c r="DS11" s="374"/>
      <c r="DT11" s="374"/>
      <c r="DU11" s="374"/>
      <c r="DV11" s="374"/>
      <c r="DW11" s="374"/>
      <c r="DX11" s="374"/>
      <c r="DY11" s="374"/>
      <c r="DZ11" s="374"/>
      <c r="EA11" s="374"/>
      <c r="EB11" s="374"/>
      <c r="EC11" s="374"/>
      <c r="ED11" s="374"/>
      <c r="EE11" s="374"/>
      <c r="EF11" s="374"/>
      <c r="EG11" s="374"/>
      <c r="EH11" s="374"/>
      <c r="EI11" s="374"/>
      <c r="EJ11" s="374"/>
      <c r="EK11" s="374"/>
      <c r="EL11" s="374"/>
      <c r="EM11" s="374"/>
      <c r="EN11" s="374"/>
      <c r="EO11" s="374"/>
      <c r="EP11" s="374"/>
      <c r="EQ11" s="374"/>
      <c r="ER11" s="374"/>
      <c r="ES11" s="374"/>
      <c r="ET11" s="374"/>
      <c r="EU11" s="374"/>
      <c r="EV11" s="374"/>
      <c r="EW11" s="374"/>
      <c r="EX11" s="374"/>
      <c r="EY11" s="374"/>
      <c r="EZ11" s="374"/>
      <c r="FA11" s="374"/>
      <c r="FB11" s="374"/>
      <c r="FC11" s="374"/>
      <c r="FD11" s="374"/>
      <c r="FE11" s="374"/>
      <c r="FF11" s="374"/>
      <c r="FG11" s="374"/>
      <c r="FH11" s="374"/>
      <c r="FI11" s="374"/>
      <c r="FJ11" s="374"/>
      <c r="FK11" s="374"/>
      <c r="FL11" s="374"/>
      <c r="FM11" s="374"/>
      <c r="FN11" s="374"/>
      <c r="FO11" s="374"/>
      <c r="FP11" s="374"/>
      <c r="FQ11" s="374"/>
      <c r="FR11" s="374"/>
      <c r="FS11" s="374"/>
      <c r="FT11" s="374"/>
      <c r="FU11" s="374"/>
      <c r="FV11" s="374"/>
      <c r="FW11" s="374"/>
      <c r="FX11" s="374"/>
      <c r="FY11" s="374"/>
      <c r="FZ11" s="374"/>
      <c r="GA11" s="374"/>
      <c r="GB11" s="374"/>
      <c r="GC11" s="374"/>
      <c r="GD11" s="374"/>
      <c r="GE11" s="374"/>
      <c r="GF11" s="374"/>
      <c r="GG11" s="374"/>
      <c r="GH11" s="374"/>
      <c r="GI11" s="374"/>
      <c r="GJ11" s="374"/>
      <c r="GK11" s="374"/>
      <c r="GL11" s="374"/>
      <c r="GM11" s="374"/>
      <c r="GN11" s="374"/>
      <c r="GO11" s="374"/>
      <c r="GP11" s="374"/>
      <c r="GQ11" s="374"/>
      <c r="GR11" s="374"/>
      <c r="GS11" s="374"/>
      <c r="GT11" s="374"/>
      <c r="GU11" s="374"/>
      <c r="GV11" s="374"/>
      <c r="GW11" s="374"/>
      <c r="GX11" s="374"/>
      <c r="GY11" s="374"/>
      <c r="GZ11" s="374"/>
      <c r="HA11" s="374"/>
      <c r="HB11" s="374"/>
      <c r="HC11" s="374"/>
      <c r="HD11" s="374"/>
      <c r="HE11" s="374"/>
      <c r="HF11" s="374"/>
      <c r="HG11" s="374"/>
      <c r="HH11" s="374"/>
      <c r="HI11" s="374"/>
    </row>
    <row r="12" spans="1:217" ht="18.75" customHeight="1">
      <c r="A12" s="386"/>
      <c r="B12" s="386"/>
      <c r="C12" s="386"/>
      <c r="F12" s="387"/>
      <c r="G12" s="401"/>
      <c r="H12" s="401"/>
      <c r="I12" s="401"/>
      <c r="J12" s="398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4"/>
      <c r="AN12" s="374"/>
      <c r="AO12" s="374"/>
      <c r="AP12" s="374"/>
      <c r="AQ12" s="374"/>
      <c r="AR12" s="374"/>
      <c r="AS12" s="374"/>
      <c r="AT12" s="374"/>
      <c r="AU12" s="374"/>
      <c r="AV12" s="374"/>
      <c r="AW12" s="374"/>
      <c r="AX12" s="374"/>
      <c r="AY12" s="374"/>
      <c r="AZ12" s="374"/>
      <c r="BA12" s="374"/>
      <c r="BB12" s="374"/>
      <c r="BC12" s="374"/>
      <c r="BD12" s="374"/>
      <c r="BE12" s="374"/>
      <c r="BF12" s="374"/>
      <c r="BG12" s="374"/>
      <c r="BH12" s="374"/>
      <c r="BI12" s="374"/>
      <c r="BJ12" s="374"/>
      <c r="BK12" s="374"/>
      <c r="BL12" s="374"/>
      <c r="BM12" s="374"/>
      <c r="BN12" s="374"/>
      <c r="BO12" s="374"/>
      <c r="BP12" s="374"/>
      <c r="BQ12" s="374"/>
      <c r="BR12" s="374"/>
      <c r="BS12" s="374"/>
      <c r="BT12" s="374"/>
      <c r="BU12" s="374"/>
      <c r="BV12" s="374"/>
      <c r="BW12" s="374"/>
      <c r="BX12" s="374"/>
      <c r="BY12" s="374"/>
      <c r="BZ12" s="374"/>
      <c r="CA12" s="374"/>
      <c r="CB12" s="374"/>
      <c r="CC12" s="374"/>
      <c r="CD12" s="374"/>
      <c r="CE12" s="374"/>
      <c r="CF12" s="374"/>
      <c r="CG12" s="374"/>
      <c r="CH12" s="374"/>
      <c r="CI12" s="374"/>
      <c r="CJ12" s="374"/>
      <c r="CK12" s="374"/>
      <c r="CL12" s="374"/>
      <c r="CM12" s="374"/>
      <c r="CN12" s="374"/>
      <c r="CO12" s="374"/>
      <c r="CP12" s="374"/>
      <c r="CQ12" s="374"/>
      <c r="CR12" s="374"/>
      <c r="CS12" s="374"/>
      <c r="CT12" s="374"/>
      <c r="CU12" s="374"/>
      <c r="CV12" s="374"/>
      <c r="CW12" s="374"/>
      <c r="CX12" s="374"/>
      <c r="CY12" s="374"/>
      <c r="CZ12" s="374"/>
      <c r="DA12" s="374"/>
      <c r="DB12" s="374"/>
      <c r="DC12" s="374"/>
      <c r="DD12" s="374"/>
      <c r="DE12" s="374"/>
      <c r="DF12" s="374"/>
      <c r="DG12" s="374"/>
      <c r="DH12" s="374"/>
      <c r="DI12" s="374"/>
      <c r="DJ12" s="374"/>
      <c r="DK12" s="374"/>
      <c r="DL12" s="374"/>
      <c r="DM12" s="374"/>
      <c r="DN12" s="374"/>
      <c r="DO12" s="374"/>
      <c r="DP12" s="374"/>
      <c r="DQ12" s="374"/>
      <c r="DR12" s="374"/>
      <c r="DS12" s="374"/>
      <c r="DT12" s="374"/>
      <c r="DU12" s="374"/>
      <c r="DV12" s="374"/>
      <c r="DW12" s="374"/>
      <c r="DX12" s="374"/>
      <c r="DY12" s="374"/>
      <c r="DZ12" s="374"/>
      <c r="EA12" s="374"/>
      <c r="EB12" s="374"/>
      <c r="EC12" s="374"/>
      <c r="ED12" s="374"/>
      <c r="EE12" s="374"/>
      <c r="EF12" s="374"/>
      <c r="EG12" s="374"/>
      <c r="EH12" s="374"/>
      <c r="EI12" s="374"/>
      <c r="EJ12" s="374"/>
      <c r="EK12" s="374"/>
      <c r="EL12" s="374"/>
      <c r="EM12" s="374"/>
      <c r="EN12" s="374"/>
      <c r="EO12" s="374"/>
      <c r="EP12" s="374"/>
      <c r="EQ12" s="374"/>
      <c r="ER12" s="374"/>
      <c r="ES12" s="374"/>
      <c r="ET12" s="374"/>
      <c r="EU12" s="374"/>
      <c r="EV12" s="374"/>
      <c r="EW12" s="374"/>
      <c r="EX12" s="374"/>
      <c r="EY12" s="374"/>
      <c r="EZ12" s="374"/>
      <c r="FA12" s="374"/>
      <c r="FB12" s="374"/>
      <c r="FC12" s="374"/>
      <c r="FD12" s="374"/>
      <c r="FE12" s="374"/>
      <c r="FF12" s="374"/>
      <c r="FG12" s="374"/>
      <c r="FH12" s="374"/>
      <c r="FI12" s="374"/>
      <c r="FJ12" s="374"/>
      <c r="FK12" s="374"/>
      <c r="FL12" s="374"/>
      <c r="FM12" s="374"/>
      <c r="FN12" s="374"/>
      <c r="FO12" s="374"/>
      <c r="FP12" s="374"/>
      <c r="FQ12" s="374"/>
      <c r="FR12" s="374"/>
      <c r="FS12" s="374"/>
      <c r="FT12" s="374"/>
      <c r="FU12" s="374"/>
      <c r="FV12" s="374"/>
      <c r="FW12" s="374"/>
      <c r="FX12" s="374"/>
      <c r="FY12" s="374"/>
      <c r="FZ12" s="374"/>
      <c r="GA12" s="374"/>
      <c r="GB12" s="374"/>
      <c r="GC12" s="374"/>
      <c r="GD12" s="374"/>
      <c r="GE12" s="374"/>
      <c r="GF12" s="374"/>
      <c r="GG12" s="374"/>
      <c r="GH12" s="374"/>
      <c r="GI12" s="374"/>
      <c r="GJ12" s="374"/>
      <c r="GK12" s="374"/>
      <c r="GL12" s="374"/>
      <c r="GM12" s="374"/>
      <c r="GN12" s="374"/>
      <c r="GO12" s="374"/>
      <c r="GP12" s="374"/>
      <c r="GQ12" s="374"/>
      <c r="GR12" s="374"/>
      <c r="GS12" s="374"/>
      <c r="GT12" s="374"/>
      <c r="GU12" s="374"/>
      <c r="GV12" s="374"/>
      <c r="GW12" s="374"/>
      <c r="GX12" s="374"/>
      <c r="GY12" s="374"/>
      <c r="GZ12" s="374"/>
      <c r="HA12" s="374"/>
      <c r="HB12" s="374"/>
      <c r="HC12" s="374"/>
      <c r="HD12" s="374"/>
      <c r="HE12" s="374"/>
      <c r="HF12" s="374"/>
      <c r="HG12" s="374"/>
      <c r="HH12" s="374"/>
      <c r="HI12" s="374"/>
    </row>
    <row r="13" spans="1:217" ht="12.75" customHeight="1">
      <c r="A13" s="403" t="s">
        <v>351</v>
      </c>
      <c r="B13" s="386"/>
      <c r="C13" s="386"/>
      <c r="F13" s="387"/>
      <c r="G13" s="409">
        <f>SUM(G10:G11)</f>
        <v>0</v>
      </c>
      <c r="H13" s="397"/>
      <c r="I13" s="409">
        <f>SUM(I10:I11)</f>
        <v>0</v>
      </c>
      <c r="J13" s="398"/>
      <c r="K13" s="326">
        <f>IF(I13=0,0,-(G13-I13)/I13)</f>
        <v>0</v>
      </c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 s="374"/>
      <c r="AH13" s="374"/>
      <c r="AI13" s="374"/>
      <c r="AJ13" s="374"/>
      <c r="AK13" s="374"/>
      <c r="AL13" s="374"/>
      <c r="AM13" s="374"/>
      <c r="AN13" s="374"/>
      <c r="AO13" s="374"/>
      <c r="AP13" s="374"/>
      <c r="AQ13" s="374"/>
      <c r="AR13" s="374"/>
      <c r="AS13" s="374"/>
      <c r="AT13" s="374"/>
      <c r="AU13" s="374"/>
      <c r="AV13" s="374"/>
      <c r="AW13" s="374"/>
      <c r="AX13" s="374"/>
      <c r="AY13" s="374"/>
      <c r="AZ13" s="374"/>
      <c r="BA13" s="374"/>
      <c r="BB13" s="374"/>
      <c r="BC13" s="374"/>
      <c r="BD13" s="374"/>
      <c r="BE13" s="374"/>
      <c r="BF13" s="374"/>
      <c r="BG13" s="374"/>
      <c r="BH13" s="374"/>
      <c r="BI13" s="374"/>
      <c r="BJ13" s="374"/>
      <c r="BK13" s="374"/>
      <c r="BL13" s="374"/>
      <c r="BM13" s="374"/>
      <c r="BN13" s="374"/>
      <c r="BO13" s="374"/>
      <c r="BP13" s="374"/>
      <c r="BQ13" s="374"/>
      <c r="BR13" s="374"/>
      <c r="BS13" s="374"/>
      <c r="BT13" s="374"/>
      <c r="BU13" s="374"/>
      <c r="BV13" s="374"/>
      <c r="BW13" s="374"/>
      <c r="BX13" s="374"/>
      <c r="BY13" s="374"/>
      <c r="BZ13" s="374"/>
      <c r="CA13" s="374"/>
      <c r="CB13" s="374"/>
      <c r="CC13" s="374"/>
      <c r="CD13" s="374"/>
      <c r="CE13" s="374"/>
      <c r="CF13" s="374"/>
      <c r="CG13" s="374"/>
      <c r="CH13" s="374"/>
      <c r="CI13" s="374"/>
      <c r="CJ13" s="374"/>
      <c r="CK13" s="374"/>
      <c r="CL13" s="374"/>
      <c r="CM13" s="374"/>
      <c r="CN13" s="374"/>
      <c r="CO13" s="374"/>
      <c r="CP13" s="374"/>
      <c r="CQ13" s="374"/>
      <c r="CR13" s="374"/>
      <c r="CS13" s="374"/>
      <c r="CT13" s="374"/>
      <c r="CU13" s="374"/>
      <c r="CV13" s="374"/>
      <c r="CW13" s="374"/>
      <c r="CX13" s="374"/>
      <c r="CY13" s="374"/>
      <c r="CZ13" s="374"/>
      <c r="DA13" s="374"/>
      <c r="DB13" s="374"/>
      <c r="DC13" s="374"/>
      <c r="DD13" s="374"/>
      <c r="DE13" s="374"/>
      <c r="DF13" s="374"/>
      <c r="DG13" s="374"/>
      <c r="DH13" s="374"/>
      <c r="DI13" s="374"/>
      <c r="DJ13" s="374"/>
      <c r="DK13" s="374"/>
      <c r="DL13" s="374"/>
      <c r="DM13" s="374"/>
      <c r="DN13" s="374"/>
      <c r="DO13" s="374"/>
      <c r="DP13" s="374"/>
      <c r="DQ13" s="374"/>
      <c r="DR13" s="374"/>
      <c r="DS13" s="374"/>
      <c r="DT13" s="374"/>
      <c r="DU13" s="374"/>
      <c r="DV13" s="374"/>
      <c r="DW13" s="374"/>
      <c r="DX13" s="374"/>
      <c r="DY13" s="374"/>
      <c r="DZ13" s="374"/>
      <c r="EA13" s="374"/>
      <c r="EB13" s="374"/>
      <c r="EC13" s="374"/>
      <c r="ED13" s="374"/>
      <c r="EE13" s="374"/>
      <c r="EF13" s="374"/>
      <c r="EG13" s="374"/>
      <c r="EH13" s="374"/>
      <c r="EI13" s="374"/>
      <c r="EJ13" s="374"/>
      <c r="EK13" s="374"/>
      <c r="EL13" s="374"/>
      <c r="EM13" s="374"/>
      <c r="EN13" s="374"/>
      <c r="EO13" s="374"/>
      <c r="EP13" s="374"/>
      <c r="EQ13" s="374"/>
      <c r="ER13" s="374"/>
      <c r="ES13" s="374"/>
      <c r="ET13" s="374"/>
      <c r="EU13" s="374"/>
      <c r="EV13" s="374"/>
      <c r="EW13" s="374"/>
      <c r="EX13" s="374"/>
      <c r="EY13" s="374"/>
      <c r="EZ13" s="374"/>
      <c r="FA13" s="374"/>
      <c r="FB13" s="374"/>
      <c r="FC13" s="374"/>
      <c r="FD13" s="374"/>
      <c r="FE13" s="374"/>
      <c r="FF13" s="374"/>
      <c r="FG13" s="374"/>
      <c r="FH13" s="374"/>
      <c r="FI13" s="374"/>
      <c r="FJ13" s="374"/>
      <c r="FK13" s="374"/>
      <c r="FL13" s="374"/>
      <c r="FM13" s="374"/>
      <c r="FN13" s="374"/>
      <c r="FO13" s="374"/>
      <c r="FP13" s="374"/>
      <c r="FQ13" s="374"/>
      <c r="FR13" s="374"/>
      <c r="FS13" s="374"/>
      <c r="FT13" s="374"/>
      <c r="FU13" s="374"/>
      <c r="FV13" s="374"/>
      <c r="FW13" s="374"/>
      <c r="FX13" s="374"/>
      <c r="FY13" s="374"/>
      <c r="FZ13" s="374"/>
      <c r="GA13" s="374"/>
      <c r="GB13" s="374"/>
      <c r="GC13" s="374"/>
      <c r="GD13" s="374"/>
      <c r="GE13" s="374"/>
      <c r="GF13" s="374"/>
      <c r="GG13" s="374"/>
      <c r="GH13" s="374"/>
      <c r="GI13" s="374"/>
      <c r="GJ13" s="374"/>
      <c r="GK13" s="374"/>
      <c r="GL13" s="374"/>
      <c r="GM13" s="374"/>
      <c r="GN13" s="374"/>
      <c r="GO13" s="374"/>
      <c r="GP13" s="374"/>
      <c r="GQ13" s="374"/>
      <c r="GR13" s="374"/>
      <c r="GS13" s="374"/>
      <c r="GT13" s="374"/>
      <c r="GU13" s="374"/>
      <c r="GV13" s="374"/>
      <c r="GW13" s="374"/>
      <c r="GX13" s="374"/>
      <c r="GY13" s="374"/>
      <c r="GZ13" s="374"/>
      <c r="HA13" s="374"/>
      <c r="HB13" s="374"/>
      <c r="HC13" s="374"/>
      <c r="HD13" s="374"/>
      <c r="HE13" s="374"/>
      <c r="HF13" s="374"/>
      <c r="HG13" s="374"/>
      <c r="HH13" s="374"/>
      <c r="HI13" s="374"/>
    </row>
    <row r="14" spans="1:217" ht="18.75" customHeight="1">
      <c r="A14" s="386"/>
      <c r="B14" s="386"/>
      <c r="C14" s="386"/>
      <c r="E14" s="323"/>
      <c r="F14" s="387"/>
      <c r="G14" s="401"/>
      <c r="H14" s="401"/>
      <c r="I14" s="401"/>
      <c r="J14" s="398"/>
      <c r="L14" s="374"/>
      <c r="M14" s="374"/>
      <c r="N14" s="374"/>
      <c r="O14" s="374"/>
      <c r="P14" s="374"/>
      <c r="Q14" s="374"/>
      <c r="R14" s="374"/>
      <c r="S14" s="374"/>
      <c r="T14" s="374"/>
      <c r="U14" s="374"/>
      <c r="V14" s="374"/>
      <c r="W14" s="374"/>
      <c r="X14" s="374"/>
      <c r="Y14" s="374"/>
      <c r="Z14" s="374"/>
      <c r="AA14" s="374"/>
      <c r="AB14" s="374"/>
      <c r="AC14" s="374"/>
      <c r="AD14" s="374"/>
      <c r="AE14" s="374"/>
      <c r="AF14" s="374"/>
      <c r="AG14" s="374"/>
      <c r="AH14" s="374"/>
      <c r="AI14" s="374"/>
      <c r="AJ14" s="374"/>
      <c r="AK14" s="374"/>
      <c r="AL14" s="374"/>
      <c r="AM14" s="374"/>
      <c r="AN14" s="374"/>
      <c r="AO14" s="374"/>
      <c r="AP14" s="374"/>
      <c r="AQ14" s="374"/>
      <c r="AR14" s="374"/>
      <c r="AS14" s="374"/>
      <c r="AT14" s="374"/>
      <c r="AU14" s="374"/>
      <c r="AV14" s="374"/>
      <c r="AW14" s="374"/>
      <c r="AX14" s="374"/>
      <c r="AY14" s="374"/>
      <c r="AZ14" s="374"/>
      <c r="BA14" s="374"/>
      <c r="BB14" s="374"/>
      <c r="BC14" s="374"/>
      <c r="BD14" s="374"/>
      <c r="BE14" s="374"/>
      <c r="BF14" s="374"/>
      <c r="BG14" s="374"/>
      <c r="BH14" s="374"/>
      <c r="BI14" s="374"/>
      <c r="BJ14" s="374"/>
      <c r="BK14" s="374"/>
      <c r="BL14" s="374"/>
      <c r="BM14" s="374"/>
      <c r="BN14" s="374"/>
      <c r="BO14" s="374"/>
      <c r="BP14" s="374"/>
      <c r="BQ14" s="374"/>
      <c r="BR14" s="374"/>
      <c r="BS14" s="374"/>
      <c r="BT14" s="374"/>
      <c r="BU14" s="374"/>
      <c r="BV14" s="374"/>
      <c r="BW14" s="374"/>
      <c r="BX14" s="374"/>
      <c r="BY14" s="374"/>
      <c r="BZ14" s="374"/>
      <c r="CA14" s="374"/>
      <c r="CB14" s="374"/>
      <c r="CC14" s="374"/>
      <c r="CD14" s="374"/>
      <c r="CE14" s="374"/>
      <c r="CF14" s="374"/>
      <c r="CG14" s="374"/>
      <c r="CH14" s="374"/>
      <c r="CI14" s="374"/>
      <c r="CJ14" s="374"/>
      <c r="CK14" s="374"/>
      <c r="CL14" s="374"/>
      <c r="CM14" s="374"/>
      <c r="CN14" s="374"/>
      <c r="CO14" s="374"/>
      <c r="CP14" s="374"/>
      <c r="CQ14" s="374"/>
      <c r="CR14" s="374"/>
      <c r="CS14" s="374"/>
      <c r="CT14" s="374"/>
      <c r="CU14" s="374"/>
      <c r="CV14" s="374"/>
      <c r="CW14" s="374"/>
      <c r="CX14" s="374"/>
      <c r="CY14" s="374"/>
      <c r="CZ14" s="374"/>
      <c r="DA14" s="374"/>
      <c r="DB14" s="374"/>
      <c r="DC14" s="374"/>
      <c r="DD14" s="374"/>
      <c r="DE14" s="374"/>
      <c r="DF14" s="374"/>
      <c r="DG14" s="374"/>
      <c r="DH14" s="374"/>
      <c r="DI14" s="374"/>
      <c r="DJ14" s="374"/>
      <c r="DK14" s="374"/>
      <c r="DL14" s="374"/>
      <c r="DM14" s="374"/>
      <c r="DN14" s="374"/>
      <c r="DO14" s="374"/>
      <c r="DP14" s="374"/>
      <c r="DQ14" s="374"/>
      <c r="DR14" s="374"/>
      <c r="DS14" s="374"/>
      <c r="DT14" s="374"/>
      <c r="DU14" s="374"/>
      <c r="DV14" s="374"/>
      <c r="DW14" s="374"/>
      <c r="DX14" s="374"/>
      <c r="DY14" s="374"/>
      <c r="DZ14" s="374"/>
      <c r="EA14" s="374"/>
      <c r="EB14" s="374"/>
      <c r="EC14" s="374"/>
      <c r="ED14" s="374"/>
      <c r="EE14" s="374"/>
      <c r="EF14" s="374"/>
      <c r="EG14" s="374"/>
      <c r="EH14" s="374"/>
      <c r="EI14" s="374"/>
      <c r="EJ14" s="374"/>
      <c r="EK14" s="374"/>
      <c r="EL14" s="374"/>
      <c r="EM14" s="374"/>
      <c r="EN14" s="374"/>
      <c r="EO14" s="374"/>
      <c r="EP14" s="374"/>
      <c r="EQ14" s="374"/>
      <c r="ER14" s="374"/>
      <c r="ES14" s="374"/>
      <c r="ET14" s="374"/>
      <c r="EU14" s="374"/>
      <c r="EV14" s="374"/>
      <c r="EW14" s="374"/>
      <c r="EX14" s="374"/>
      <c r="EY14" s="374"/>
      <c r="EZ14" s="374"/>
      <c r="FA14" s="374"/>
      <c r="FB14" s="374"/>
      <c r="FC14" s="374"/>
      <c r="FD14" s="374"/>
      <c r="FE14" s="374"/>
      <c r="FF14" s="374"/>
      <c r="FG14" s="374"/>
      <c r="FH14" s="374"/>
      <c r="FI14" s="374"/>
      <c r="FJ14" s="374"/>
      <c r="FK14" s="374"/>
      <c r="FL14" s="374"/>
      <c r="FM14" s="374"/>
      <c r="FN14" s="374"/>
      <c r="FO14" s="374"/>
      <c r="FP14" s="374"/>
      <c r="FQ14" s="374"/>
      <c r="FR14" s="374"/>
      <c r="FS14" s="374"/>
      <c r="FT14" s="374"/>
      <c r="FU14" s="374"/>
      <c r="FV14" s="374"/>
      <c r="FW14" s="374"/>
      <c r="FX14" s="374"/>
      <c r="FY14" s="374"/>
      <c r="FZ14" s="374"/>
      <c r="GA14" s="374"/>
      <c r="GB14" s="374"/>
      <c r="GC14" s="374"/>
      <c r="GD14" s="374"/>
      <c r="GE14" s="374"/>
      <c r="GF14" s="374"/>
      <c r="GG14" s="374"/>
      <c r="GH14" s="374"/>
      <c r="GI14" s="374"/>
      <c r="GJ14" s="374"/>
      <c r="GK14" s="374"/>
      <c r="GL14" s="374"/>
      <c r="GM14" s="374"/>
      <c r="GN14" s="374"/>
      <c r="GO14" s="374"/>
      <c r="GP14" s="374"/>
      <c r="GQ14" s="374"/>
      <c r="GR14" s="374"/>
      <c r="GS14" s="374"/>
      <c r="GT14" s="374"/>
      <c r="GU14" s="374"/>
      <c r="GV14" s="374"/>
      <c r="GW14" s="374"/>
      <c r="GX14" s="374"/>
      <c r="GY14" s="374"/>
      <c r="GZ14" s="374"/>
      <c r="HA14" s="374"/>
      <c r="HB14" s="374"/>
      <c r="HC14" s="374"/>
      <c r="HD14" s="374"/>
      <c r="HE14" s="374"/>
      <c r="HF14" s="374"/>
      <c r="HG14" s="374"/>
      <c r="HH14" s="374"/>
      <c r="HI14" s="374"/>
    </row>
    <row r="15" spans="1:217" ht="12.75" customHeight="1">
      <c r="A15" s="386" t="s">
        <v>352</v>
      </c>
      <c r="B15" s="386"/>
      <c r="C15" s="386"/>
      <c r="E15" s="323"/>
      <c r="F15" s="387"/>
      <c r="G15" s="397">
        <v>0</v>
      </c>
      <c r="H15" s="401"/>
      <c r="I15" s="397">
        <v>0</v>
      </c>
      <c r="J15" s="398"/>
      <c r="K15" s="320">
        <f>IF(I15=0,0,-(G15-I15)/I15)</f>
        <v>0</v>
      </c>
      <c r="L15" s="374"/>
      <c r="M15" s="374"/>
      <c r="N15" s="374"/>
      <c r="O15" s="374"/>
      <c r="P15" s="374"/>
      <c r="Q15" s="374"/>
      <c r="R15" s="374"/>
      <c r="S15" s="374"/>
      <c r="T15" s="374"/>
      <c r="U15" s="374"/>
      <c r="V15" s="374"/>
      <c r="W15" s="374"/>
      <c r="X15" s="374"/>
      <c r="Y15" s="374"/>
      <c r="Z15" s="374"/>
      <c r="AA15" s="374"/>
      <c r="AB15" s="374"/>
      <c r="AC15" s="374"/>
      <c r="AD15" s="374"/>
      <c r="AE15" s="374"/>
      <c r="AF15" s="374"/>
      <c r="AG15" s="374"/>
      <c r="AH15" s="374"/>
      <c r="AI15" s="374"/>
      <c r="AJ15" s="374"/>
      <c r="AK15" s="374"/>
      <c r="AL15" s="374"/>
      <c r="AM15" s="374"/>
      <c r="AN15" s="374"/>
      <c r="AO15" s="374"/>
      <c r="AP15" s="374"/>
      <c r="AQ15" s="374"/>
      <c r="AR15" s="374"/>
      <c r="AS15" s="374"/>
      <c r="AT15" s="374"/>
      <c r="AU15" s="374"/>
      <c r="AV15" s="374"/>
      <c r="AW15" s="374"/>
      <c r="AX15" s="374"/>
      <c r="AY15" s="374"/>
      <c r="AZ15" s="374"/>
      <c r="BA15" s="374"/>
      <c r="BB15" s="374"/>
      <c r="BC15" s="374"/>
      <c r="BD15" s="374"/>
      <c r="BE15" s="374"/>
      <c r="BF15" s="374"/>
      <c r="BG15" s="374"/>
      <c r="BH15" s="374"/>
      <c r="BI15" s="374"/>
      <c r="BJ15" s="374"/>
      <c r="BK15" s="374"/>
      <c r="BL15" s="374"/>
      <c r="BM15" s="374"/>
      <c r="BN15" s="374"/>
      <c r="BO15" s="374"/>
      <c r="BP15" s="374"/>
      <c r="BQ15" s="374"/>
      <c r="BR15" s="374"/>
      <c r="BS15" s="374"/>
      <c r="BT15" s="374"/>
      <c r="BU15" s="374"/>
      <c r="BV15" s="374"/>
      <c r="BW15" s="374"/>
      <c r="BX15" s="374"/>
      <c r="BY15" s="374"/>
      <c r="BZ15" s="374"/>
      <c r="CA15" s="374"/>
      <c r="CB15" s="374"/>
      <c r="CC15" s="374"/>
      <c r="CD15" s="374"/>
      <c r="CE15" s="374"/>
      <c r="CF15" s="374"/>
      <c r="CG15" s="374"/>
      <c r="CH15" s="374"/>
      <c r="CI15" s="374"/>
      <c r="CJ15" s="374"/>
      <c r="CK15" s="374"/>
      <c r="CL15" s="374"/>
      <c r="CM15" s="374"/>
      <c r="CN15" s="374"/>
      <c r="CO15" s="374"/>
      <c r="CP15" s="374"/>
      <c r="CQ15" s="374"/>
      <c r="CR15" s="374"/>
      <c r="CS15" s="374"/>
      <c r="CT15" s="374"/>
      <c r="CU15" s="374"/>
      <c r="CV15" s="374"/>
      <c r="CW15" s="374"/>
      <c r="CX15" s="374"/>
      <c r="CY15" s="374"/>
      <c r="CZ15" s="374"/>
      <c r="DA15" s="374"/>
      <c r="DB15" s="374"/>
      <c r="DC15" s="374"/>
      <c r="DD15" s="374"/>
      <c r="DE15" s="374"/>
      <c r="DF15" s="374"/>
      <c r="DG15" s="374"/>
      <c r="DH15" s="374"/>
      <c r="DI15" s="374"/>
      <c r="DJ15" s="374"/>
      <c r="DK15" s="374"/>
      <c r="DL15" s="374"/>
      <c r="DM15" s="374"/>
      <c r="DN15" s="374"/>
      <c r="DO15" s="374"/>
      <c r="DP15" s="374"/>
      <c r="DQ15" s="374"/>
      <c r="DR15" s="374"/>
      <c r="DS15" s="374"/>
      <c r="DT15" s="374"/>
      <c r="DU15" s="374"/>
      <c r="DV15" s="374"/>
      <c r="DW15" s="374"/>
      <c r="DX15" s="374"/>
      <c r="DY15" s="374"/>
      <c r="DZ15" s="374"/>
      <c r="EA15" s="374"/>
      <c r="EB15" s="374"/>
      <c r="EC15" s="374"/>
      <c r="ED15" s="374"/>
      <c r="EE15" s="374"/>
      <c r="EF15" s="374"/>
      <c r="EG15" s="374"/>
      <c r="EH15" s="374"/>
      <c r="EI15" s="374"/>
      <c r="EJ15" s="374"/>
      <c r="EK15" s="374"/>
      <c r="EL15" s="374"/>
      <c r="EM15" s="374"/>
      <c r="EN15" s="374"/>
      <c r="EO15" s="374"/>
      <c r="EP15" s="374"/>
      <c r="EQ15" s="374"/>
      <c r="ER15" s="374"/>
      <c r="ES15" s="374"/>
      <c r="ET15" s="374"/>
      <c r="EU15" s="374"/>
      <c r="EV15" s="374"/>
      <c r="EW15" s="374"/>
      <c r="EX15" s="374"/>
      <c r="EY15" s="374"/>
      <c r="EZ15" s="374"/>
      <c r="FA15" s="374"/>
      <c r="FB15" s="374"/>
      <c r="FC15" s="374"/>
      <c r="FD15" s="374"/>
      <c r="FE15" s="374"/>
      <c r="FF15" s="374"/>
      <c r="FG15" s="374"/>
      <c r="FH15" s="374"/>
      <c r="FI15" s="374"/>
      <c r="FJ15" s="374"/>
      <c r="FK15" s="374"/>
      <c r="FL15" s="374"/>
      <c r="FM15" s="374"/>
      <c r="FN15" s="374"/>
      <c r="FO15" s="374"/>
      <c r="FP15" s="374"/>
      <c r="FQ15" s="374"/>
      <c r="FR15" s="374"/>
      <c r="FS15" s="374"/>
      <c r="FT15" s="374"/>
      <c r="FU15" s="374"/>
      <c r="FV15" s="374"/>
      <c r="FW15" s="374"/>
      <c r="FX15" s="374"/>
      <c r="FY15" s="374"/>
      <c r="FZ15" s="374"/>
      <c r="GA15" s="374"/>
      <c r="GB15" s="374"/>
      <c r="GC15" s="374"/>
      <c r="GD15" s="374"/>
      <c r="GE15" s="374"/>
      <c r="GF15" s="374"/>
      <c r="GG15" s="374"/>
      <c r="GH15" s="374"/>
      <c r="GI15" s="374"/>
      <c r="GJ15" s="374"/>
      <c r="GK15" s="374"/>
      <c r="GL15" s="374"/>
      <c r="GM15" s="374"/>
      <c r="GN15" s="374"/>
      <c r="GO15" s="374"/>
      <c r="GP15" s="374"/>
      <c r="GQ15" s="374"/>
      <c r="GR15" s="374"/>
      <c r="GS15" s="374"/>
      <c r="GT15" s="374"/>
      <c r="GU15" s="374"/>
      <c r="GV15" s="374"/>
      <c r="GW15" s="374"/>
      <c r="GX15" s="374"/>
      <c r="GY15" s="374"/>
      <c r="GZ15" s="374"/>
      <c r="HA15" s="374"/>
      <c r="HB15" s="374"/>
      <c r="HC15" s="374"/>
      <c r="HD15" s="374"/>
      <c r="HE15" s="374"/>
      <c r="HF15" s="374"/>
      <c r="HG15" s="374"/>
      <c r="HH15" s="374"/>
      <c r="HI15" s="374"/>
    </row>
    <row r="16" spans="1:217" ht="12.75" customHeight="1">
      <c r="A16" s="386" t="s">
        <v>353</v>
      </c>
      <c r="B16" s="386"/>
      <c r="C16" s="386"/>
      <c r="E16" s="323"/>
      <c r="F16" s="387"/>
      <c r="G16" s="404">
        <v>0</v>
      </c>
      <c r="H16" s="401"/>
      <c r="I16" s="404">
        <v>0</v>
      </c>
      <c r="J16" s="398"/>
      <c r="K16" s="320">
        <f>IF(I16=0,0,-(G16-I16)/I16)</f>
        <v>0</v>
      </c>
      <c r="L16" s="374"/>
      <c r="M16" s="374"/>
      <c r="N16" s="374"/>
      <c r="O16" s="374"/>
      <c r="P16" s="374"/>
      <c r="Q16" s="374"/>
      <c r="R16" s="374"/>
      <c r="S16" s="374"/>
      <c r="T16" s="374"/>
      <c r="U16" s="374"/>
      <c r="V16" s="374"/>
      <c r="W16" s="374"/>
      <c r="X16" s="374"/>
      <c r="Y16" s="374"/>
      <c r="Z16" s="374"/>
      <c r="AA16" s="374"/>
      <c r="AB16" s="374"/>
      <c r="AC16" s="374"/>
      <c r="AD16" s="374"/>
      <c r="AE16" s="374"/>
      <c r="AF16" s="374"/>
      <c r="AG16" s="374"/>
      <c r="AH16" s="374"/>
      <c r="AI16" s="374"/>
      <c r="AJ16" s="374"/>
      <c r="AK16" s="374"/>
      <c r="AL16" s="374"/>
      <c r="AM16" s="374"/>
      <c r="AN16" s="374"/>
      <c r="AO16" s="374"/>
      <c r="AP16" s="374"/>
      <c r="AQ16" s="374"/>
      <c r="AR16" s="374"/>
      <c r="AS16" s="374"/>
      <c r="AT16" s="374"/>
      <c r="AU16" s="374"/>
      <c r="AV16" s="374"/>
      <c r="AW16" s="374"/>
      <c r="AX16" s="374"/>
      <c r="AY16" s="374"/>
      <c r="AZ16" s="374"/>
      <c r="BA16" s="374"/>
      <c r="BB16" s="374"/>
      <c r="BC16" s="374"/>
      <c r="BD16" s="374"/>
      <c r="BE16" s="374"/>
      <c r="BF16" s="374"/>
      <c r="BG16" s="374"/>
      <c r="BH16" s="374"/>
      <c r="BI16" s="374"/>
      <c r="BJ16" s="374"/>
      <c r="BK16" s="374"/>
      <c r="BL16" s="374"/>
      <c r="BM16" s="374"/>
      <c r="BN16" s="374"/>
      <c r="BO16" s="374"/>
      <c r="BP16" s="374"/>
      <c r="BQ16" s="374"/>
      <c r="BR16" s="374"/>
      <c r="BS16" s="374"/>
      <c r="BT16" s="374"/>
      <c r="BU16" s="374"/>
      <c r="BV16" s="374"/>
      <c r="BW16" s="374"/>
      <c r="BX16" s="374"/>
      <c r="BY16" s="374"/>
      <c r="BZ16" s="374"/>
      <c r="CA16" s="374"/>
      <c r="CB16" s="374"/>
      <c r="CC16" s="374"/>
      <c r="CD16" s="374"/>
      <c r="CE16" s="374"/>
      <c r="CF16" s="374"/>
      <c r="CG16" s="374"/>
      <c r="CH16" s="374"/>
      <c r="CI16" s="374"/>
      <c r="CJ16" s="374"/>
      <c r="CK16" s="374"/>
      <c r="CL16" s="374"/>
      <c r="CM16" s="374"/>
      <c r="CN16" s="374"/>
      <c r="CO16" s="374"/>
      <c r="CP16" s="374"/>
      <c r="CQ16" s="374"/>
      <c r="CR16" s="374"/>
      <c r="CS16" s="374"/>
      <c r="CT16" s="374"/>
      <c r="CU16" s="374"/>
      <c r="CV16" s="374"/>
      <c r="CW16" s="374"/>
      <c r="CX16" s="374"/>
      <c r="CY16" s="374"/>
      <c r="CZ16" s="374"/>
      <c r="DA16" s="374"/>
      <c r="DB16" s="374"/>
      <c r="DC16" s="374"/>
      <c r="DD16" s="374"/>
      <c r="DE16" s="374"/>
      <c r="DF16" s="374"/>
      <c r="DG16" s="374"/>
      <c r="DH16" s="374"/>
      <c r="DI16" s="374"/>
      <c r="DJ16" s="374"/>
      <c r="DK16" s="374"/>
      <c r="DL16" s="374"/>
      <c r="DM16" s="374"/>
      <c r="DN16" s="374"/>
      <c r="DO16" s="374"/>
      <c r="DP16" s="374"/>
      <c r="DQ16" s="374"/>
      <c r="DR16" s="374"/>
      <c r="DS16" s="374"/>
      <c r="DT16" s="374"/>
      <c r="DU16" s="374"/>
      <c r="DV16" s="374"/>
      <c r="DW16" s="374"/>
      <c r="DX16" s="374"/>
      <c r="DY16" s="374"/>
      <c r="DZ16" s="374"/>
      <c r="EA16" s="374"/>
      <c r="EB16" s="374"/>
      <c r="EC16" s="374"/>
      <c r="ED16" s="374"/>
      <c r="EE16" s="374"/>
      <c r="EF16" s="374"/>
      <c r="EG16" s="374"/>
      <c r="EH16" s="374"/>
      <c r="EI16" s="374"/>
      <c r="EJ16" s="374"/>
      <c r="EK16" s="374"/>
      <c r="EL16" s="374"/>
      <c r="EM16" s="374"/>
      <c r="EN16" s="374"/>
      <c r="EO16" s="374"/>
      <c r="EP16" s="374"/>
      <c r="EQ16" s="374"/>
      <c r="ER16" s="374"/>
      <c r="ES16" s="374"/>
      <c r="ET16" s="374"/>
      <c r="EU16" s="374"/>
      <c r="EV16" s="374"/>
      <c r="EW16" s="374"/>
      <c r="EX16" s="374"/>
      <c r="EY16" s="374"/>
      <c r="EZ16" s="374"/>
      <c r="FA16" s="374"/>
      <c r="FB16" s="374"/>
      <c r="FC16" s="374"/>
      <c r="FD16" s="374"/>
      <c r="FE16" s="374"/>
      <c r="FF16" s="374"/>
      <c r="FG16" s="374"/>
      <c r="FH16" s="374"/>
      <c r="FI16" s="374"/>
      <c r="FJ16" s="374"/>
      <c r="FK16" s="374"/>
      <c r="FL16" s="374"/>
      <c r="FM16" s="374"/>
      <c r="FN16" s="374"/>
      <c r="FO16" s="374"/>
      <c r="FP16" s="374"/>
      <c r="FQ16" s="374"/>
      <c r="FR16" s="374"/>
      <c r="FS16" s="374"/>
      <c r="FT16" s="374"/>
      <c r="FU16" s="374"/>
      <c r="FV16" s="374"/>
      <c r="FW16" s="374"/>
      <c r="FX16" s="374"/>
      <c r="FY16" s="374"/>
      <c r="FZ16" s="374"/>
      <c r="GA16" s="374"/>
      <c r="GB16" s="374"/>
      <c r="GC16" s="374"/>
      <c r="GD16" s="374"/>
      <c r="GE16" s="374"/>
      <c r="GF16" s="374"/>
      <c r="GG16" s="374"/>
      <c r="GH16" s="374"/>
      <c r="GI16" s="374"/>
      <c r="GJ16" s="374"/>
      <c r="GK16" s="374"/>
      <c r="GL16" s="374"/>
      <c r="GM16" s="374"/>
      <c r="GN16" s="374"/>
      <c r="GO16" s="374"/>
      <c r="GP16" s="374"/>
      <c r="GQ16" s="374"/>
      <c r="GR16" s="374"/>
      <c r="GS16" s="374"/>
      <c r="GT16" s="374"/>
      <c r="GU16" s="374"/>
      <c r="GV16" s="374"/>
      <c r="GW16" s="374"/>
      <c r="GX16" s="374"/>
      <c r="GY16" s="374"/>
      <c r="GZ16" s="374"/>
      <c r="HA16" s="374"/>
      <c r="HB16" s="374"/>
      <c r="HC16" s="374"/>
      <c r="HD16" s="374"/>
      <c r="HE16" s="374"/>
      <c r="HF16" s="374"/>
      <c r="HG16" s="374"/>
      <c r="HH16" s="374"/>
      <c r="HI16" s="374"/>
    </row>
    <row r="17" spans="1:217" ht="12.75" customHeight="1">
      <c r="A17" s="386" t="s">
        <v>354</v>
      </c>
      <c r="B17" s="386"/>
      <c r="C17" s="386"/>
      <c r="E17" s="323"/>
      <c r="F17" s="387"/>
      <c r="G17" s="404">
        <v>0</v>
      </c>
      <c r="H17" s="401"/>
      <c r="I17" s="404">
        <v>0</v>
      </c>
      <c r="J17" s="398"/>
      <c r="K17" s="320">
        <f>IF(I17=0,0,-(G17-I17)/I17)</f>
        <v>0</v>
      </c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4"/>
      <c r="AH17" s="374"/>
      <c r="AI17" s="374"/>
      <c r="AJ17" s="374"/>
      <c r="AK17" s="374"/>
      <c r="AL17" s="374"/>
      <c r="AM17" s="374"/>
      <c r="AN17" s="374"/>
      <c r="AO17" s="374"/>
      <c r="AP17" s="374"/>
      <c r="AQ17" s="374"/>
      <c r="AR17" s="374"/>
      <c r="AS17" s="374"/>
      <c r="AT17" s="374"/>
      <c r="AU17" s="374"/>
      <c r="AV17" s="374"/>
      <c r="AW17" s="374"/>
      <c r="AX17" s="374"/>
      <c r="AY17" s="374"/>
      <c r="AZ17" s="374"/>
      <c r="BA17" s="374"/>
      <c r="BB17" s="374"/>
      <c r="BC17" s="374"/>
      <c r="BD17" s="374"/>
      <c r="BE17" s="374"/>
      <c r="BF17" s="374"/>
      <c r="BG17" s="374"/>
      <c r="BH17" s="374"/>
      <c r="BI17" s="374"/>
      <c r="BJ17" s="374"/>
      <c r="BK17" s="374"/>
      <c r="BL17" s="374"/>
      <c r="BM17" s="374"/>
      <c r="BN17" s="374"/>
      <c r="BO17" s="374"/>
      <c r="BP17" s="374"/>
      <c r="BQ17" s="374"/>
      <c r="BR17" s="374"/>
      <c r="BS17" s="374"/>
      <c r="BT17" s="374"/>
      <c r="BU17" s="374"/>
      <c r="BV17" s="374"/>
      <c r="BW17" s="374"/>
      <c r="BX17" s="374"/>
      <c r="BY17" s="374"/>
      <c r="BZ17" s="374"/>
      <c r="CA17" s="374"/>
      <c r="CB17" s="374"/>
      <c r="CC17" s="374"/>
      <c r="CD17" s="374"/>
      <c r="CE17" s="374"/>
      <c r="CF17" s="374"/>
      <c r="CG17" s="374"/>
      <c r="CH17" s="374"/>
      <c r="CI17" s="374"/>
      <c r="CJ17" s="374"/>
      <c r="CK17" s="374"/>
      <c r="CL17" s="374"/>
      <c r="CM17" s="374"/>
      <c r="CN17" s="374"/>
      <c r="CO17" s="374"/>
      <c r="CP17" s="374"/>
      <c r="CQ17" s="374"/>
      <c r="CR17" s="374"/>
      <c r="CS17" s="374"/>
      <c r="CT17" s="374"/>
      <c r="CU17" s="374"/>
      <c r="CV17" s="374"/>
      <c r="CW17" s="374"/>
      <c r="CX17" s="374"/>
      <c r="CY17" s="374"/>
      <c r="CZ17" s="374"/>
      <c r="DA17" s="374"/>
      <c r="DB17" s="374"/>
      <c r="DC17" s="374"/>
      <c r="DD17" s="374"/>
      <c r="DE17" s="374"/>
      <c r="DF17" s="374"/>
      <c r="DG17" s="374"/>
      <c r="DH17" s="374"/>
      <c r="DI17" s="374"/>
      <c r="DJ17" s="374"/>
      <c r="DK17" s="374"/>
      <c r="DL17" s="374"/>
      <c r="DM17" s="374"/>
      <c r="DN17" s="374"/>
      <c r="DO17" s="374"/>
      <c r="DP17" s="374"/>
      <c r="DQ17" s="374"/>
      <c r="DR17" s="374"/>
      <c r="DS17" s="374"/>
      <c r="DT17" s="374"/>
      <c r="DU17" s="374"/>
      <c r="DV17" s="374"/>
      <c r="DW17" s="374"/>
      <c r="DX17" s="374"/>
      <c r="DY17" s="374"/>
      <c r="DZ17" s="374"/>
      <c r="EA17" s="374"/>
      <c r="EB17" s="374"/>
      <c r="EC17" s="374"/>
      <c r="ED17" s="374"/>
      <c r="EE17" s="374"/>
      <c r="EF17" s="374"/>
      <c r="EG17" s="374"/>
      <c r="EH17" s="374"/>
      <c r="EI17" s="374"/>
      <c r="EJ17" s="374"/>
      <c r="EK17" s="374"/>
      <c r="EL17" s="374"/>
      <c r="EM17" s="374"/>
      <c r="EN17" s="374"/>
      <c r="EO17" s="374"/>
      <c r="EP17" s="374"/>
      <c r="EQ17" s="374"/>
      <c r="ER17" s="374"/>
      <c r="ES17" s="374"/>
      <c r="ET17" s="374"/>
      <c r="EU17" s="374"/>
      <c r="EV17" s="374"/>
      <c r="EW17" s="374"/>
      <c r="EX17" s="374"/>
      <c r="EY17" s="374"/>
      <c r="EZ17" s="374"/>
      <c r="FA17" s="374"/>
      <c r="FB17" s="374"/>
      <c r="FC17" s="374"/>
      <c r="FD17" s="374"/>
      <c r="FE17" s="374"/>
      <c r="FF17" s="374"/>
      <c r="FG17" s="374"/>
      <c r="FH17" s="374"/>
      <c r="FI17" s="374"/>
      <c r="FJ17" s="374"/>
      <c r="FK17" s="374"/>
      <c r="FL17" s="374"/>
      <c r="FM17" s="374"/>
      <c r="FN17" s="374"/>
      <c r="FO17" s="374"/>
      <c r="FP17" s="374"/>
      <c r="FQ17" s="374"/>
      <c r="FR17" s="374"/>
      <c r="FS17" s="374"/>
      <c r="FT17" s="374"/>
      <c r="FU17" s="374"/>
      <c r="FV17" s="374"/>
      <c r="FW17" s="374"/>
      <c r="FX17" s="374"/>
      <c r="FY17" s="374"/>
      <c r="FZ17" s="374"/>
      <c r="GA17" s="374"/>
      <c r="GB17" s="374"/>
      <c r="GC17" s="374"/>
      <c r="GD17" s="374"/>
      <c r="GE17" s="374"/>
      <c r="GF17" s="374"/>
      <c r="GG17" s="374"/>
      <c r="GH17" s="374"/>
      <c r="GI17" s="374"/>
      <c r="GJ17" s="374"/>
      <c r="GK17" s="374"/>
      <c r="GL17" s="374"/>
      <c r="GM17" s="374"/>
      <c r="GN17" s="374"/>
      <c r="GO17" s="374"/>
      <c r="GP17" s="374"/>
      <c r="GQ17" s="374"/>
      <c r="GR17" s="374"/>
      <c r="GS17" s="374"/>
      <c r="GT17" s="374"/>
      <c r="GU17" s="374"/>
      <c r="GV17" s="374"/>
      <c r="GW17" s="374"/>
      <c r="GX17" s="374"/>
      <c r="GY17" s="374"/>
      <c r="GZ17" s="374"/>
      <c r="HA17" s="374"/>
      <c r="HB17" s="374"/>
      <c r="HC17" s="374"/>
      <c r="HD17" s="374"/>
      <c r="HE17" s="374"/>
      <c r="HF17" s="374"/>
      <c r="HG17" s="374"/>
      <c r="HH17" s="374"/>
      <c r="HI17" s="374"/>
    </row>
    <row r="18" spans="1:217" ht="12.75" customHeight="1">
      <c r="A18" s="386" t="s">
        <v>355</v>
      </c>
      <c r="B18" s="386"/>
      <c r="C18" s="386"/>
      <c r="F18" s="387"/>
      <c r="G18" s="404">
        <v>0</v>
      </c>
      <c r="H18" s="401"/>
      <c r="I18" s="404">
        <v>0</v>
      </c>
      <c r="J18" s="398"/>
      <c r="K18" s="320">
        <f>IF(I18=0,0,-(G18-I18)/I18)</f>
        <v>0</v>
      </c>
      <c r="L18" s="374"/>
      <c r="M18" s="374"/>
      <c r="N18" s="374"/>
      <c r="O18" s="374"/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4"/>
      <c r="AB18" s="374"/>
      <c r="AC18" s="374"/>
      <c r="AD18" s="374"/>
      <c r="AE18" s="374"/>
      <c r="AF18" s="374"/>
      <c r="AG18" s="374"/>
      <c r="AH18" s="374"/>
      <c r="AI18" s="374"/>
      <c r="AJ18" s="374"/>
      <c r="AK18" s="374"/>
      <c r="AL18" s="374"/>
      <c r="AM18" s="374"/>
      <c r="AN18" s="374"/>
      <c r="AO18" s="374"/>
      <c r="AP18" s="374"/>
      <c r="AQ18" s="374"/>
      <c r="AR18" s="374"/>
      <c r="AS18" s="374"/>
      <c r="AT18" s="374"/>
      <c r="AU18" s="374"/>
      <c r="AV18" s="374"/>
      <c r="AW18" s="374"/>
      <c r="AX18" s="374"/>
      <c r="AY18" s="374"/>
      <c r="AZ18" s="374"/>
      <c r="BA18" s="374"/>
      <c r="BB18" s="374"/>
      <c r="BC18" s="374"/>
      <c r="BD18" s="374"/>
      <c r="BE18" s="374"/>
      <c r="BF18" s="374"/>
      <c r="BG18" s="374"/>
      <c r="BH18" s="374"/>
      <c r="BI18" s="374"/>
      <c r="BJ18" s="374"/>
      <c r="BK18" s="374"/>
      <c r="BL18" s="374"/>
      <c r="BM18" s="374"/>
      <c r="BN18" s="374"/>
      <c r="BO18" s="374"/>
      <c r="BP18" s="374"/>
      <c r="BQ18" s="374"/>
      <c r="BR18" s="374"/>
      <c r="BS18" s="374"/>
      <c r="BT18" s="374"/>
      <c r="BU18" s="374"/>
      <c r="BV18" s="374"/>
      <c r="BW18" s="374"/>
      <c r="BX18" s="374"/>
      <c r="BY18" s="374"/>
      <c r="BZ18" s="374"/>
      <c r="CA18" s="374"/>
      <c r="CB18" s="374"/>
      <c r="CC18" s="374"/>
      <c r="CD18" s="374"/>
      <c r="CE18" s="374"/>
      <c r="CF18" s="374"/>
      <c r="CG18" s="374"/>
      <c r="CH18" s="374"/>
      <c r="CI18" s="374"/>
      <c r="CJ18" s="374"/>
      <c r="CK18" s="374"/>
      <c r="CL18" s="374"/>
      <c r="CM18" s="374"/>
      <c r="CN18" s="374"/>
      <c r="CO18" s="374"/>
      <c r="CP18" s="374"/>
      <c r="CQ18" s="374"/>
      <c r="CR18" s="374"/>
      <c r="CS18" s="374"/>
      <c r="CT18" s="374"/>
      <c r="CU18" s="374"/>
      <c r="CV18" s="374"/>
      <c r="CW18" s="374"/>
      <c r="CX18" s="374"/>
      <c r="CY18" s="374"/>
      <c r="CZ18" s="374"/>
      <c r="DA18" s="374"/>
      <c r="DB18" s="374"/>
      <c r="DC18" s="374"/>
      <c r="DD18" s="374"/>
      <c r="DE18" s="374"/>
      <c r="DF18" s="374"/>
      <c r="DG18" s="374"/>
      <c r="DH18" s="374"/>
      <c r="DI18" s="374"/>
      <c r="DJ18" s="374"/>
      <c r="DK18" s="374"/>
      <c r="DL18" s="374"/>
      <c r="DM18" s="374"/>
      <c r="DN18" s="374"/>
      <c r="DO18" s="374"/>
      <c r="DP18" s="374"/>
      <c r="DQ18" s="374"/>
      <c r="DR18" s="374"/>
      <c r="DS18" s="374"/>
      <c r="DT18" s="374"/>
      <c r="DU18" s="374"/>
      <c r="DV18" s="374"/>
      <c r="DW18" s="374"/>
      <c r="DX18" s="374"/>
      <c r="DY18" s="374"/>
      <c r="DZ18" s="374"/>
      <c r="EA18" s="374"/>
      <c r="EB18" s="374"/>
      <c r="EC18" s="374"/>
      <c r="ED18" s="374"/>
      <c r="EE18" s="374"/>
      <c r="EF18" s="374"/>
      <c r="EG18" s="374"/>
      <c r="EH18" s="374"/>
      <c r="EI18" s="374"/>
      <c r="EJ18" s="374"/>
      <c r="EK18" s="374"/>
      <c r="EL18" s="374"/>
      <c r="EM18" s="374"/>
      <c r="EN18" s="374"/>
      <c r="EO18" s="374"/>
      <c r="EP18" s="374"/>
      <c r="EQ18" s="374"/>
      <c r="ER18" s="374"/>
      <c r="ES18" s="374"/>
      <c r="ET18" s="374"/>
      <c r="EU18" s="374"/>
      <c r="EV18" s="374"/>
      <c r="EW18" s="374"/>
      <c r="EX18" s="374"/>
      <c r="EY18" s="374"/>
      <c r="EZ18" s="374"/>
      <c r="FA18" s="374"/>
      <c r="FB18" s="374"/>
      <c r="FC18" s="374"/>
      <c r="FD18" s="374"/>
      <c r="FE18" s="374"/>
      <c r="FF18" s="374"/>
      <c r="FG18" s="374"/>
      <c r="FH18" s="374"/>
      <c r="FI18" s="374"/>
      <c r="FJ18" s="374"/>
      <c r="FK18" s="374"/>
      <c r="FL18" s="374"/>
      <c r="FM18" s="374"/>
      <c r="FN18" s="374"/>
      <c r="FO18" s="374"/>
      <c r="FP18" s="374"/>
      <c r="FQ18" s="374"/>
      <c r="FR18" s="374"/>
      <c r="FS18" s="374"/>
      <c r="FT18" s="374"/>
      <c r="FU18" s="374"/>
      <c r="FV18" s="374"/>
      <c r="FW18" s="374"/>
      <c r="FX18" s="374"/>
      <c r="FY18" s="374"/>
      <c r="FZ18" s="374"/>
      <c r="GA18" s="374"/>
      <c r="GB18" s="374"/>
      <c r="GC18" s="374"/>
      <c r="GD18" s="374"/>
      <c r="GE18" s="374"/>
      <c r="GF18" s="374"/>
      <c r="GG18" s="374"/>
      <c r="GH18" s="374"/>
      <c r="GI18" s="374"/>
      <c r="GJ18" s="374"/>
      <c r="GK18" s="374"/>
      <c r="GL18" s="374"/>
      <c r="GM18" s="374"/>
      <c r="GN18" s="374"/>
      <c r="GO18" s="374"/>
      <c r="GP18" s="374"/>
      <c r="GQ18" s="374"/>
      <c r="GR18" s="374"/>
      <c r="GS18" s="374"/>
      <c r="GT18" s="374"/>
      <c r="GU18" s="374"/>
      <c r="GV18" s="374"/>
      <c r="GW18" s="374"/>
      <c r="GX18" s="374"/>
      <c r="GY18" s="374"/>
      <c r="GZ18" s="374"/>
      <c r="HA18" s="374"/>
      <c r="HB18" s="374"/>
      <c r="HC18" s="374"/>
      <c r="HD18" s="374"/>
      <c r="HE18" s="374"/>
      <c r="HF18" s="374"/>
      <c r="HG18" s="374"/>
      <c r="HH18" s="374"/>
      <c r="HI18" s="374"/>
    </row>
    <row r="19" spans="1:217" ht="12.75" customHeight="1">
      <c r="A19" s="386" t="s">
        <v>356</v>
      </c>
      <c r="B19" s="386"/>
      <c r="C19" s="386"/>
      <c r="F19" s="387"/>
      <c r="G19" s="399">
        <v>0</v>
      </c>
      <c r="H19" s="401"/>
      <c r="I19" s="399">
        <v>0</v>
      </c>
      <c r="J19" s="398"/>
      <c r="K19" s="400">
        <f>IF(I19=0,0,-(G19-I19)/I19)</f>
        <v>0</v>
      </c>
      <c r="L19" s="374"/>
      <c r="M19" s="374"/>
      <c r="N19" s="374"/>
      <c r="O19" s="374"/>
      <c r="P19" s="374"/>
      <c r="Q19" s="374"/>
      <c r="R19" s="374"/>
      <c r="S19" s="374"/>
      <c r="T19" s="374"/>
      <c r="U19" s="374"/>
      <c r="V19" s="374"/>
      <c r="W19" s="374"/>
      <c r="X19" s="374"/>
      <c r="Y19" s="374"/>
      <c r="Z19" s="374"/>
      <c r="AA19" s="374"/>
      <c r="AB19" s="374"/>
      <c r="AC19" s="374"/>
      <c r="AD19" s="374"/>
      <c r="AE19" s="374"/>
      <c r="AF19" s="374"/>
      <c r="AG19" s="374"/>
      <c r="AH19" s="374"/>
      <c r="AI19" s="374"/>
      <c r="AJ19" s="374"/>
      <c r="AK19" s="374"/>
      <c r="AL19" s="374"/>
      <c r="AM19" s="374"/>
      <c r="AN19" s="374"/>
      <c r="AO19" s="374"/>
      <c r="AP19" s="374"/>
      <c r="AQ19" s="374"/>
      <c r="AR19" s="374"/>
      <c r="AS19" s="374"/>
      <c r="AT19" s="374"/>
      <c r="AU19" s="374"/>
      <c r="AV19" s="374"/>
      <c r="AW19" s="374"/>
      <c r="AX19" s="374"/>
      <c r="AY19" s="374"/>
      <c r="AZ19" s="374"/>
      <c r="BA19" s="374"/>
      <c r="BB19" s="374"/>
      <c r="BC19" s="374"/>
      <c r="BD19" s="374"/>
      <c r="BE19" s="374"/>
      <c r="BF19" s="374"/>
      <c r="BG19" s="374"/>
      <c r="BH19" s="374"/>
      <c r="BI19" s="374"/>
      <c r="BJ19" s="374"/>
      <c r="BK19" s="374"/>
      <c r="BL19" s="374"/>
      <c r="BM19" s="374"/>
      <c r="BN19" s="374"/>
      <c r="BO19" s="374"/>
      <c r="BP19" s="374"/>
      <c r="BQ19" s="374"/>
      <c r="BR19" s="374"/>
      <c r="BS19" s="374"/>
      <c r="BT19" s="374"/>
      <c r="BU19" s="374"/>
      <c r="BV19" s="374"/>
      <c r="BW19" s="374"/>
      <c r="BX19" s="374"/>
      <c r="BY19" s="374"/>
      <c r="BZ19" s="374"/>
      <c r="CA19" s="374"/>
      <c r="CB19" s="374"/>
      <c r="CC19" s="374"/>
      <c r="CD19" s="374"/>
      <c r="CE19" s="374"/>
      <c r="CF19" s="374"/>
      <c r="CG19" s="374"/>
      <c r="CH19" s="374"/>
      <c r="CI19" s="374"/>
      <c r="CJ19" s="374"/>
      <c r="CK19" s="374"/>
      <c r="CL19" s="374"/>
      <c r="CM19" s="374"/>
      <c r="CN19" s="374"/>
      <c r="CO19" s="374"/>
      <c r="CP19" s="374"/>
      <c r="CQ19" s="374"/>
      <c r="CR19" s="374"/>
      <c r="CS19" s="374"/>
      <c r="CT19" s="374"/>
      <c r="CU19" s="374"/>
      <c r="CV19" s="374"/>
      <c r="CW19" s="374"/>
      <c r="CX19" s="374"/>
      <c r="CY19" s="374"/>
      <c r="CZ19" s="374"/>
      <c r="DA19" s="374"/>
      <c r="DB19" s="374"/>
      <c r="DC19" s="374"/>
      <c r="DD19" s="374"/>
      <c r="DE19" s="374"/>
      <c r="DF19" s="374"/>
      <c r="DG19" s="374"/>
      <c r="DH19" s="374"/>
      <c r="DI19" s="374"/>
      <c r="DJ19" s="374"/>
      <c r="DK19" s="374"/>
      <c r="DL19" s="374"/>
      <c r="DM19" s="374"/>
      <c r="DN19" s="374"/>
      <c r="DO19" s="374"/>
      <c r="DP19" s="374"/>
      <c r="DQ19" s="374"/>
      <c r="DR19" s="374"/>
      <c r="DS19" s="374"/>
      <c r="DT19" s="374"/>
      <c r="DU19" s="374"/>
      <c r="DV19" s="374"/>
      <c r="DW19" s="374"/>
      <c r="DX19" s="374"/>
      <c r="DY19" s="374"/>
      <c r="DZ19" s="374"/>
      <c r="EA19" s="374"/>
      <c r="EB19" s="374"/>
      <c r="EC19" s="374"/>
      <c r="ED19" s="374"/>
      <c r="EE19" s="374"/>
      <c r="EF19" s="374"/>
      <c r="EG19" s="374"/>
      <c r="EH19" s="374"/>
      <c r="EI19" s="374"/>
      <c r="EJ19" s="374"/>
      <c r="EK19" s="374"/>
      <c r="EL19" s="374"/>
      <c r="EM19" s="374"/>
      <c r="EN19" s="374"/>
      <c r="EO19" s="374"/>
      <c r="EP19" s="374"/>
      <c r="EQ19" s="374"/>
      <c r="ER19" s="374"/>
      <c r="ES19" s="374"/>
      <c r="ET19" s="374"/>
      <c r="EU19" s="374"/>
      <c r="EV19" s="374"/>
      <c r="EW19" s="374"/>
      <c r="EX19" s="374"/>
      <c r="EY19" s="374"/>
      <c r="EZ19" s="374"/>
      <c r="FA19" s="374"/>
      <c r="FB19" s="374"/>
      <c r="FC19" s="374"/>
      <c r="FD19" s="374"/>
      <c r="FE19" s="374"/>
      <c r="FF19" s="374"/>
      <c r="FG19" s="374"/>
      <c r="FH19" s="374"/>
      <c r="FI19" s="374"/>
      <c r="FJ19" s="374"/>
      <c r="FK19" s="374"/>
      <c r="FL19" s="374"/>
      <c r="FM19" s="374"/>
      <c r="FN19" s="374"/>
      <c r="FO19" s="374"/>
      <c r="FP19" s="374"/>
      <c r="FQ19" s="374"/>
      <c r="FR19" s="374"/>
      <c r="FS19" s="374"/>
      <c r="FT19" s="374"/>
      <c r="FU19" s="374"/>
      <c r="FV19" s="374"/>
      <c r="FW19" s="374"/>
      <c r="FX19" s="374"/>
      <c r="FY19" s="374"/>
      <c r="FZ19" s="374"/>
      <c r="GA19" s="374"/>
      <c r="GB19" s="374"/>
      <c r="GC19" s="374"/>
      <c r="GD19" s="374"/>
      <c r="GE19" s="374"/>
      <c r="GF19" s="374"/>
      <c r="GG19" s="374"/>
      <c r="GH19" s="374"/>
      <c r="GI19" s="374"/>
      <c r="GJ19" s="374"/>
      <c r="GK19" s="374"/>
      <c r="GL19" s="374"/>
      <c r="GM19" s="374"/>
      <c r="GN19" s="374"/>
      <c r="GO19" s="374"/>
      <c r="GP19" s="374"/>
      <c r="GQ19" s="374"/>
      <c r="GR19" s="374"/>
      <c r="GS19" s="374"/>
      <c r="GT19" s="374"/>
      <c r="GU19" s="374"/>
      <c r="GV19" s="374"/>
      <c r="GW19" s="374"/>
      <c r="GX19" s="374"/>
      <c r="GY19" s="374"/>
      <c r="GZ19" s="374"/>
      <c r="HA19" s="374"/>
      <c r="HB19" s="374"/>
      <c r="HC19" s="374"/>
      <c r="HD19" s="374"/>
      <c r="HE19" s="374"/>
      <c r="HF19" s="374"/>
      <c r="HG19" s="374"/>
      <c r="HH19" s="374"/>
      <c r="HI19" s="374"/>
    </row>
    <row r="20" spans="1:217" ht="18.75" customHeight="1">
      <c r="A20" s="386"/>
      <c r="B20" s="386"/>
      <c r="C20" s="386"/>
      <c r="F20" s="387"/>
      <c r="G20" s="401"/>
      <c r="H20" s="401"/>
      <c r="I20" s="401"/>
      <c r="J20" s="398"/>
      <c r="L20" s="374"/>
      <c r="M20" s="374"/>
      <c r="N20" s="374"/>
      <c r="O20" s="374"/>
      <c r="P20" s="374"/>
      <c r="Q20" s="374"/>
      <c r="R20" s="374"/>
      <c r="S20" s="374"/>
      <c r="T20" s="374"/>
      <c r="U20" s="374"/>
      <c r="V20" s="374"/>
      <c r="W20" s="374"/>
      <c r="X20" s="374"/>
      <c r="Y20" s="374"/>
      <c r="Z20" s="374"/>
      <c r="AA20" s="374"/>
      <c r="AB20" s="374"/>
      <c r="AC20" s="374"/>
      <c r="AD20" s="374"/>
      <c r="AE20" s="374"/>
      <c r="AF20" s="374"/>
      <c r="AG20" s="374"/>
      <c r="AH20" s="374"/>
      <c r="AI20" s="374"/>
      <c r="AJ20" s="374"/>
      <c r="AK20" s="374"/>
      <c r="AL20" s="374"/>
      <c r="AM20" s="374"/>
      <c r="AN20" s="374"/>
      <c r="AO20" s="374"/>
      <c r="AP20" s="374"/>
      <c r="AQ20" s="374"/>
      <c r="AR20" s="374"/>
      <c r="AS20" s="374"/>
      <c r="AT20" s="374"/>
      <c r="AU20" s="374"/>
      <c r="AV20" s="374"/>
      <c r="AW20" s="374"/>
      <c r="AX20" s="374"/>
      <c r="AY20" s="374"/>
      <c r="AZ20" s="374"/>
      <c r="BA20" s="374"/>
      <c r="BB20" s="374"/>
      <c r="BC20" s="374"/>
      <c r="BD20" s="374"/>
      <c r="BE20" s="374"/>
      <c r="BF20" s="374"/>
      <c r="BG20" s="374"/>
      <c r="BH20" s="374"/>
      <c r="BI20" s="374"/>
      <c r="BJ20" s="374"/>
      <c r="BK20" s="374"/>
      <c r="BL20" s="374"/>
      <c r="BM20" s="374"/>
      <c r="BN20" s="374"/>
      <c r="BO20" s="374"/>
      <c r="BP20" s="374"/>
      <c r="BQ20" s="374"/>
      <c r="BR20" s="374"/>
      <c r="BS20" s="374"/>
      <c r="BT20" s="374"/>
      <c r="BU20" s="374"/>
      <c r="BV20" s="374"/>
      <c r="BW20" s="374"/>
      <c r="BX20" s="374"/>
      <c r="BY20" s="374"/>
      <c r="BZ20" s="374"/>
      <c r="CA20" s="374"/>
      <c r="CB20" s="374"/>
      <c r="CC20" s="374"/>
      <c r="CD20" s="374"/>
      <c r="CE20" s="374"/>
      <c r="CF20" s="374"/>
      <c r="CG20" s="374"/>
      <c r="CH20" s="374"/>
      <c r="CI20" s="374"/>
      <c r="CJ20" s="374"/>
      <c r="CK20" s="374"/>
      <c r="CL20" s="374"/>
      <c r="CM20" s="374"/>
      <c r="CN20" s="374"/>
      <c r="CO20" s="374"/>
      <c r="CP20" s="374"/>
      <c r="CQ20" s="374"/>
      <c r="CR20" s="374"/>
      <c r="CS20" s="374"/>
      <c r="CT20" s="374"/>
      <c r="CU20" s="374"/>
      <c r="CV20" s="374"/>
      <c r="CW20" s="374"/>
      <c r="CX20" s="374"/>
      <c r="CY20" s="374"/>
      <c r="CZ20" s="374"/>
      <c r="DA20" s="374"/>
      <c r="DB20" s="374"/>
      <c r="DC20" s="374"/>
      <c r="DD20" s="374"/>
      <c r="DE20" s="374"/>
      <c r="DF20" s="374"/>
      <c r="DG20" s="374"/>
      <c r="DH20" s="374"/>
      <c r="DI20" s="374"/>
      <c r="DJ20" s="374"/>
      <c r="DK20" s="374"/>
      <c r="DL20" s="374"/>
      <c r="DM20" s="374"/>
      <c r="DN20" s="374"/>
      <c r="DO20" s="374"/>
      <c r="DP20" s="374"/>
      <c r="DQ20" s="374"/>
      <c r="DR20" s="374"/>
      <c r="DS20" s="374"/>
      <c r="DT20" s="374"/>
      <c r="DU20" s="374"/>
      <c r="DV20" s="374"/>
      <c r="DW20" s="374"/>
      <c r="DX20" s="374"/>
      <c r="DY20" s="374"/>
      <c r="DZ20" s="374"/>
      <c r="EA20" s="374"/>
      <c r="EB20" s="374"/>
      <c r="EC20" s="374"/>
      <c r="ED20" s="374"/>
      <c r="EE20" s="374"/>
      <c r="EF20" s="374"/>
      <c r="EG20" s="374"/>
      <c r="EH20" s="374"/>
      <c r="EI20" s="374"/>
      <c r="EJ20" s="374"/>
      <c r="EK20" s="374"/>
      <c r="EL20" s="374"/>
      <c r="EM20" s="374"/>
      <c r="EN20" s="374"/>
      <c r="EO20" s="374"/>
      <c r="EP20" s="374"/>
      <c r="EQ20" s="374"/>
      <c r="ER20" s="374"/>
      <c r="ES20" s="374"/>
      <c r="ET20" s="374"/>
      <c r="EU20" s="374"/>
      <c r="EV20" s="374"/>
      <c r="EW20" s="374"/>
      <c r="EX20" s="374"/>
      <c r="EY20" s="374"/>
      <c r="EZ20" s="374"/>
      <c r="FA20" s="374"/>
      <c r="FB20" s="374"/>
      <c r="FC20" s="374"/>
      <c r="FD20" s="374"/>
      <c r="FE20" s="374"/>
      <c r="FF20" s="374"/>
      <c r="FG20" s="374"/>
      <c r="FH20" s="374"/>
      <c r="FI20" s="374"/>
      <c r="FJ20" s="374"/>
      <c r="FK20" s="374"/>
      <c r="FL20" s="374"/>
      <c r="FM20" s="374"/>
      <c r="FN20" s="374"/>
      <c r="FO20" s="374"/>
      <c r="FP20" s="374"/>
      <c r="FQ20" s="374"/>
      <c r="FR20" s="374"/>
      <c r="FS20" s="374"/>
      <c r="FT20" s="374"/>
      <c r="FU20" s="374"/>
      <c r="FV20" s="374"/>
      <c r="FW20" s="374"/>
      <c r="FX20" s="374"/>
      <c r="FY20" s="374"/>
      <c r="FZ20" s="374"/>
      <c r="GA20" s="374"/>
      <c r="GB20" s="374"/>
      <c r="GC20" s="374"/>
      <c r="GD20" s="374"/>
      <c r="GE20" s="374"/>
      <c r="GF20" s="374"/>
      <c r="GG20" s="374"/>
      <c r="GH20" s="374"/>
      <c r="GI20" s="374"/>
      <c r="GJ20" s="374"/>
      <c r="GK20" s="374"/>
      <c r="GL20" s="374"/>
      <c r="GM20" s="374"/>
      <c r="GN20" s="374"/>
      <c r="GO20" s="374"/>
      <c r="GP20" s="374"/>
      <c r="GQ20" s="374"/>
      <c r="GR20" s="374"/>
      <c r="GS20" s="374"/>
      <c r="GT20" s="374"/>
      <c r="GU20" s="374"/>
      <c r="GV20" s="374"/>
      <c r="GW20" s="374"/>
      <c r="GX20" s="374"/>
      <c r="GY20" s="374"/>
      <c r="GZ20" s="374"/>
      <c r="HA20" s="374"/>
      <c r="HB20" s="374"/>
      <c r="HC20" s="374"/>
      <c r="HD20" s="374"/>
      <c r="HE20" s="374"/>
      <c r="HF20" s="374"/>
      <c r="HG20" s="374"/>
      <c r="HH20" s="374"/>
      <c r="HI20" s="374"/>
    </row>
    <row r="21" spans="1:217" ht="12.75" customHeight="1">
      <c r="A21" s="403" t="s">
        <v>357</v>
      </c>
      <c r="B21" s="386"/>
      <c r="C21" s="386"/>
      <c r="F21" s="387"/>
      <c r="G21" s="460">
        <f>SUM(G13:G19)</f>
        <v>0</v>
      </c>
      <c r="H21" s="405"/>
      <c r="I21" s="460">
        <f>SUM(I13:I19)</f>
        <v>0</v>
      </c>
      <c r="J21" s="406"/>
      <c r="K21" s="326">
        <f>IF(I21=0,0,-(G21-I21)/I21)</f>
        <v>0</v>
      </c>
      <c r="L21" s="374"/>
      <c r="M21" s="374"/>
      <c r="N21" s="374"/>
      <c r="O21" s="374"/>
      <c r="P21" s="374"/>
      <c r="Q21" s="374"/>
      <c r="R21" s="374"/>
      <c r="S21" s="374"/>
      <c r="T21" s="374"/>
      <c r="U21" s="374"/>
      <c r="V21" s="374"/>
      <c r="W21" s="374"/>
      <c r="X21" s="374"/>
      <c r="Y21" s="374"/>
      <c r="Z21" s="374"/>
      <c r="AA21" s="374"/>
      <c r="AB21" s="374"/>
      <c r="AC21" s="374"/>
      <c r="AD21" s="374"/>
      <c r="AE21" s="374"/>
      <c r="AF21" s="374"/>
      <c r="AG21" s="374"/>
      <c r="AH21" s="374"/>
      <c r="AI21" s="374"/>
      <c r="AJ21" s="374"/>
      <c r="AK21" s="374"/>
      <c r="AL21" s="374"/>
      <c r="AM21" s="374"/>
      <c r="AN21" s="374"/>
      <c r="AO21" s="374"/>
      <c r="AP21" s="374"/>
      <c r="AQ21" s="374"/>
      <c r="AR21" s="374"/>
      <c r="AS21" s="374"/>
      <c r="AT21" s="374"/>
      <c r="AU21" s="374"/>
      <c r="AV21" s="374"/>
      <c r="AW21" s="374"/>
      <c r="AX21" s="374"/>
      <c r="AY21" s="374"/>
      <c r="AZ21" s="374"/>
      <c r="BA21" s="374"/>
      <c r="BB21" s="374"/>
      <c r="BC21" s="374"/>
      <c r="BD21" s="374"/>
      <c r="BE21" s="374"/>
      <c r="BF21" s="374"/>
      <c r="BG21" s="374"/>
      <c r="BH21" s="374"/>
      <c r="BI21" s="374"/>
      <c r="BJ21" s="374"/>
      <c r="BK21" s="374"/>
      <c r="BL21" s="374"/>
      <c r="BM21" s="374"/>
      <c r="BN21" s="374"/>
      <c r="BO21" s="374"/>
      <c r="BP21" s="374"/>
      <c r="BQ21" s="374"/>
      <c r="BR21" s="374"/>
      <c r="BS21" s="374"/>
      <c r="BT21" s="374"/>
      <c r="BU21" s="374"/>
      <c r="BV21" s="374"/>
      <c r="BW21" s="374"/>
      <c r="BX21" s="374"/>
      <c r="BY21" s="374"/>
      <c r="BZ21" s="374"/>
      <c r="CA21" s="374"/>
      <c r="CB21" s="374"/>
      <c r="CC21" s="374"/>
      <c r="CD21" s="374"/>
      <c r="CE21" s="374"/>
      <c r="CF21" s="374"/>
      <c r="CG21" s="374"/>
      <c r="CH21" s="374"/>
      <c r="CI21" s="374"/>
      <c r="CJ21" s="374"/>
      <c r="CK21" s="374"/>
      <c r="CL21" s="374"/>
      <c r="CM21" s="374"/>
      <c r="CN21" s="374"/>
      <c r="CO21" s="374"/>
      <c r="CP21" s="374"/>
      <c r="CQ21" s="374"/>
      <c r="CR21" s="374"/>
      <c r="CS21" s="374"/>
      <c r="CT21" s="374"/>
      <c r="CU21" s="374"/>
      <c r="CV21" s="374"/>
      <c r="CW21" s="374"/>
      <c r="CX21" s="374"/>
      <c r="CY21" s="374"/>
      <c r="CZ21" s="374"/>
      <c r="DA21" s="374"/>
      <c r="DB21" s="374"/>
      <c r="DC21" s="374"/>
      <c r="DD21" s="374"/>
      <c r="DE21" s="374"/>
      <c r="DF21" s="374"/>
      <c r="DG21" s="374"/>
      <c r="DH21" s="374"/>
      <c r="DI21" s="374"/>
      <c r="DJ21" s="374"/>
      <c r="DK21" s="374"/>
      <c r="DL21" s="374"/>
      <c r="DM21" s="374"/>
      <c r="DN21" s="374"/>
      <c r="DO21" s="374"/>
      <c r="DP21" s="374"/>
      <c r="DQ21" s="374"/>
      <c r="DR21" s="374"/>
      <c r="DS21" s="374"/>
      <c r="DT21" s="374"/>
      <c r="DU21" s="374"/>
      <c r="DV21" s="374"/>
      <c r="DW21" s="374"/>
      <c r="DX21" s="374"/>
      <c r="DY21" s="374"/>
      <c r="DZ21" s="374"/>
      <c r="EA21" s="374"/>
      <c r="EB21" s="374"/>
      <c r="EC21" s="374"/>
      <c r="ED21" s="374"/>
      <c r="EE21" s="374"/>
      <c r="EF21" s="374"/>
      <c r="EG21" s="374"/>
      <c r="EH21" s="374"/>
      <c r="EI21" s="374"/>
      <c r="EJ21" s="374"/>
      <c r="EK21" s="374"/>
      <c r="EL21" s="374"/>
      <c r="EM21" s="374"/>
      <c r="EN21" s="374"/>
      <c r="EO21" s="374"/>
      <c r="EP21" s="374"/>
      <c r="EQ21" s="374"/>
      <c r="ER21" s="374"/>
      <c r="ES21" s="374"/>
      <c r="ET21" s="374"/>
      <c r="EU21" s="374"/>
      <c r="EV21" s="374"/>
      <c r="EW21" s="374"/>
      <c r="EX21" s="374"/>
      <c r="EY21" s="374"/>
      <c r="EZ21" s="374"/>
      <c r="FA21" s="374"/>
      <c r="FB21" s="374"/>
      <c r="FC21" s="374"/>
      <c r="FD21" s="374"/>
      <c r="FE21" s="374"/>
      <c r="FF21" s="374"/>
      <c r="FG21" s="374"/>
      <c r="FH21" s="374"/>
      <c r="FI21" s="374"/>
      <c r="FJ21" s="374"/>
      <c r="FK21" s="374"/>
      <c r="FL21" s="374"/>
      <c r="FM21" s="374"/>
      <c r="FN21" s="374"/>
      <c r="FO21" s="374"/>
      <c r="FP21" s="374"/>
      <c r="FQ21" s="374"/>
      <c r="FR21" s="374"/>
      <c r="FS21" s="374"/>
      <c r="FT21" s="374"/>
      <c r="FU21" s="374"/>
      <c r="FV21" s="374"/>
      <c r="FW21" s="374"/>
      <c r="FX21" s="374"/>
      <c r="FY21" s="374"/>
      <c r="FZ21" s="374"/>
      <c r="GA21" s="374"/>
      <c r="GB21" s="374"/>
      <c r="GC21" s="374"/>
      <c r="GD21" s="374"/>
      <c r="GE21" s="374"/>
      <c r="GF21" s="374"/>
      <c r="GG21" s="374"/>
      <c r="GH21" s="374"/>
      <c r="GI21" s="374"/>
      <c r="GJ21" s="374"/>
      <c r="GK21" s="374"/>
      <c r="GL21" s="374"/>
      <c r="GM21" s="374"/>
      <c r="GN21" s="374"/>
      <c r="GO21" s="374"/>
      <c r="GP21" s="374"/>
      <c r="GQ21" s="374"/>
      <c r="GR21" s="374"/>
      <c r="GS21" s="374"/>
      <c r="GT21" s="374"/>
      <c r="GU21" s="374"/>
      <c r="GV21" s="374"/>
      <c r="GW21" s="374"/>
      <c r="GX21" s="374"/>
      <c r="GY21" s="374"/>
      <c r="GZ21" s="374"/>
      <c r="HA21" s="374"/>
      <c r="HB21" s="374"/>
      <c r="HC21" s="374"/>
      <c r="HD21" s="374"/>
      <c r="HE21" s="374"/>
      <c r="HF21" s="374"/>
      <c r="HG21" s="374"/>
      <c r="HH21" s="374"/>
      <c r="HI21" s="374"/>
    </row>
    <row r="22" spans="1:217" ht="18.75" customHeight="1">
      <c r="A22" s="386"/>
      <c r="B22" s="386"/>
      <c r="C22" s="386"/>
      <c r="F22" s="387"/>
      <c r="G22" s="401"/>
      <c r="H22" s="401"/>
      <c r="I22" s="401"/>
      <c r="J22" s="398"/>
      <c r="L22" s="374"/>
      <c r="M22" s="374"/>
      <c r="N22" s="374"/>
      <c r="O22" s="374"/>
      <c r="P22" s="374"/>
      <c r="Q22" s="374"/>
      <c r="R22" s="374"/>
      <c r="S22" s="374"/>
      <c r="T22" s="374"/>
      <c r="U22" s="374"/>
      <c r="V22" s="374"/>
      <c r="W22" s="374"/>
      <c r="X22" s="374"/>
      <c r="Y22" s="374"/>
      <c r="Z22" s="374"/>
      <c r="AA22" s="374"/>
      <c r="AB22" s="374"/>
      <c r="AC22" s="374"/>
      <c r="AD22" s="374"/>
      <c r="AE22" s="374"/>
      <c r="AF22" s="374"/>
      <c r="AG22" s="374"/>
      <c r="AH22" s="374"/>
      <c r="AI22" s="374"/>
      <c r="AJ22" s="374"/>
      <c r="AK22" s="374"/>
      <c r="AL22" s="374"/>
      <c r="AM22" s="374"/>
      <c r="AN22" s="374"/>
      <c r="AO22" s="374"/>
      <c r="AP22" s="374"/>
      <c r="AQ22" s="374"/>
      <c r="AR22" s="374"/>
      <c r="AS22" s="374"/>
      <c r="AT22" s="374"/>
      <c r="AU22" s="374"/>
      <c r="AV22" s="374"/>
      <c r="AW22" s="374"/>
      <c r="AX22" s="374"/>
      <c r="AY22" s="374"/>
      <c r="AZ22" s="374"/>
      <c r="BA22" s="374"/>
      <c r="BB22" s="374"/>
      <c r="BC22" s="374"/>
      <c r="BD22" s="374"/>
      <c r="BE22" s="374"/>
      <c r="BF22" s="374"/>
      <c r="BG22" s="374"/>
      <c r="BH22" s="374"/>
      <c r="BI22" s="374"/>
      <c r="BJ22" s="374"/>
      <c r="BK22" s="374"/>
      <c r="BL22" s="374"/>
      <c r="BM22" s="374"/>
      <c r="BN22" s="374"/>
      <c r="BO22" s="374"/>
      <c r="BP22" s="374"/>
      <c r="BQ22" s="374"/>
      <c r="BR22" s="374"/>
      <c r="BS22" s="374"/>
      <c r="BT22" s="374"/>
      <c r="BU22" s="374"/>
      <c r="BV22" s="374"/>
      <c r="BW22" s="374"/>
      <c r="BX22" s="374"/>
      <c r="BY22" s="374"/>
      <c r="BZ22" s="374"/>
      <c r="CA22" s="374"/>
      <c r="CB22" s="374"/>
      <c r="CC22" s="374"/>
      <c r="CD22" s="374"/>
      <c r="CE22" s="374"/>
      <c r="CF22" s="374"/>
      <c r="CG22" s="374"/>
      <c r="CH22" s="374"/>
      <c r="CI22" s="374"/>
      <c r="CJ22" s="374"/>
      <c r="CK22" s="374"/>
      <c r="CL22" s="374"/>
      <c r="CM22" s="374"/>
      <c r="CN22" s="374"/>
      <c r="CO22" s="374"/>
      <c r="CP22" s="374"/>
      <c r="CQ22" s="374"/>
      <c r="CR22" s="374"/>
      <c r="CS22" s="374"/>
      <c r="CT22" s="374"/>
      <c r="CU22" s="374"/>
      <c r="CV22" s="374"/>
      <c r="CW22" s="374"/>
      <c r="CX22" s="374"/>
      <c r="CY22" s="374"/>
      <c r="CZ22" s="374"/>
      <c r="DA22" s="374"/>
      <c r="DB22" s="374"/>
      <c r="DC22" s="374"/>
      <c r="DD22" s="374"/>
      <c r="DE22" s="374"/>
      <c r="DF22" s="374"/>
      <c r="DG22" s="374"/>
      <c r="DH22" s="374"/>
      <c r="DI22" s="374"/>
      <c r="DJ22" s="374"/>
      <c r="DK22" s="374"/>
      <c r="DL22" s="374"/>
      <c r="DM22" s="374"/>
      <c r="DN22" s="374"/>
      <c r="DO22" s="374"/>
      <c r="DP22" s="374"/>
      <c r="DQ22" s="374"/>
      <c r="DR22" s="374"/>
      <c r="DS22" s="374"/>
      <c r="DT22" s="374"/>
      <c r="DU22" s="374"/>
      <c r="DV22" s="374"/>
      <c r="DW22" s="374"/>
      <c r="DX22" s="374"/>
      <c r="DY22" s="374"/>
      <c r="DZ22" s="374"/>
      <c r="EA22" s="374"/>
      <c r="EB22" s="374"/>
      <c r="EC22" s="374"/>
      <c r="ED22" s="374"/>
      <c r="EE22" s="374"/>
      <c r="EF22" s="374"/>
      <c r="EG22" s="374"/>
      <c r="EH22" s="374"/>
      <c r="EI22" s="374"/>
      <c r="EJ22" s="374"/>
      <c r="EK22" s="374"/>
      <c r="EL22" s="374"/>
      <c r="EM22" s="374"/>
      <c r="EN22" s="374"/>
      <c r="EO22" s="374"/>
      <c r="EP22" s="374"/>
      <c r="EQ22" s="374"/>
      <c r="ER22" s="374"/>
      <c r="ES22" s="374"/>
      <c r="ET22" s="374"/>
      <c r="EU22" s="374"/>
      <c r="EV22" s="374"/>
      <c r="EW22" s="374"/>
      <c r="EX22" s="374"/>
      <c r="EY22" s="374"/>
      <c r="EZ22" s="374"/>
      <c r="FA22" s="374"/>
      <c r="FB22" s="374"/>
      <c r="FC22" s="374"/>
      <c r="FD22" s="374"/>
      <c r="FE22" s="374"/>
      <c r="FF22" s="374"/>
      <c r="FG22" s="374"/>
      <c r="FH22" s="374"/>
      <c r="FI22" s="374"/>
      <c r="FJ22" s="374"/>
      <c r="FK22" s="374"/>
      <c r="FL22" s="374"/>
      <c r="FM22" s="374"/>
      <c r="FN22" s="374"/>
      <c r="FO22" s="374"/>
      <c r="FP22" s="374"/>
      <c r="FQ22" s="374"/>
      <c r="FR22" s="374"/>
      <c r="FS22" s="374"/>
      <c r="FT22" s="374"/>
      <c r="FU22" s="374"/>
      <c r="FV22" s="374"/>
      <c r="FW22" s="374"/>
      <c r="FX22" s="374"/>
      <c r="FY22" s="374"/>
      <c r="FZ22" s="374"/>
      <c r="GA22" s="374"/>
      <c r="GB22" s="374"/>
      <c r="GC22" s="374"/>
      <c r="GD22" s="374"/>
      <c r="GE22" s="374"/>
      <c r="GF22" s="374"/>
      <c r="GG22" s="374"/>
      <c r="GH22" s="374"/>
      <c r="GI22" s="374"/>
      <c r="GJ22" s="374"/>
      <c r="GK22" s="374"/>
      <c r="GL22" s="374"/>
      <c r="GM22" s="374"/>
      <c r="GN22" s="374"/>
      <c r="GO22" s="374"/>
      <c r="GP22" s="374"/>
      <c r="GQ22" s="374"/>
      <c r="GR22" s="374"/>
      <c r="GS22" s="374"/>
      <c r="GT22" s="374"/>
      <c r="GU22" s="374"/>
      <c r="GV22" s="374"/>
      <c r="GW22" s="374"/>
      <c r="GX22" s="374"/>
      <c r="GY22" s="374"/>
      <c r="GZ22" s="374"/>
      <c r="HA22" s="374"/>
      <c r="HB22" s="374"/>
      <c r="HC22" s="374"/>
      <c r="HD22" s="374"/>
      <c r="HE22" s="374"/>
      <c r="HF22" s="374"/>
      <c r="HG22" s="374"/>
      <c r="HH22" s="374"/>
      <c r="HI22" s="374"/>
    </row>
    <row r="23" spans="1:217" ht="12.75" customHeight="1">
      <c r="A23" s="386" t="s">
        <v>358</v>
      </c>
      <c r="B23" s="386"/>
      <c r="C23" s="386"/>
      <c r="F23" s="387"/>
      <c r="G23" s="399">
        <v>0</v>
      </c>
      <c r="H23" s="401"/>
      <c r="I23" s="399">
        <v>0</v>
      </c>
      <c r="J23" s="398"/>
      <c r="K23" s="400">
        <f>IF(I23=0,0,-(G23-I23)/I23)</f>
        <v>0</v>
      </c>
      <c r="L23" s="374"/>
      <c r="M23" s="374"/>
      <c r="N23" s="374"/>
      <c r="O23" s="374"/>
      <c r="P23" s="374"/>
      <c r="Q23" s="374"/>
      <c r="R23" s="374"/>
      <c r="S23" s="374"/>
      <c r="T23" s="374"/>
      <c r="U23" s="374"/>
      <c r="V23" s="374"/>
      <c r="W23" s="374"/>
      <c r="X23" s="374"/>
      <c r="Y23" s="374"/>
      <c r="Z23" s="374"/>
      <c r="AA23" s="374"/>
      <c r="AB23" s="374"/>
      <c r="AC23" s="374"/>
      <c r="AD23" s="374"/>
      <c r="AE23" s="374"/>
      <c r="AF23" s="374"/>
      <c r="AG23" s="374"/>
      <c r="AH23" s="374"/>
      <c r="AI23" s="374"/>
      <c r="AJ23" s="374"/>
      <c r="AK23" s="374"/>
      <c r="AL23" s="374"/>
      <c r="AM23" s="374"/>
      <c r="AN23" s="374"/>
      <c r="AO23" s="374"/>
      <c r="AP23" s="374"/>
      <c r="AQ23" s="374"/>
      <c r="AR23" s="374"/>
      <c r="AS23" s="374"/>
      <c r="AT23" s="374"/>
      <c r="AU23" s="374"/>
      <c r="AV23" s="374"/>
      <c r="AW23" s="374"/>
      <c r="AX23" s="374"/>
      <c r="AY23" s="374"/>
      <c r="AZ23" s="374"/>
      <c r="BA23" s="374"/>
      <c r="BB23" s="374"/>
      <c r="BC23" s="374"/>
      <c r="BD23" s="374"/>
      <c r="BE23" s="374"/>
      <c r="BF23" s="374"/>
      <c r="BG23" s="374"/>
      <c r="BH23" s="374"/>
      <c r="BI23" s="374"/>
      <c r="BJ23" s="374"/>
      <c r="BK23" s="374"/>
      <c r="BL23" s="374"/>
      <c r="BM23" s="374"/>
      <c r="BN23" s="374"/>
      <c r="BO23" s="374"/>
      <c r="BP23" s="374"/>
      <c r="BQ23" s="374"/>
      <c r="BR23" s="374"/>
      <c r="BS23" s="374"/>
      <c r="BT23" s="374"/>
      <c r="BU23" s="374"/>
      <c r="BV23" s="374"/>
      <c r="BW23" s="374"/>
      <c r="BX23" s="374"/>
      <c r="BY23" s="374"/>
      <c r="BZ23" s="374"/>
      <c r="CA23" s="374"/>
      <c r="CB23" s="374"/>
      <c r="CC23" s="374"/>
      <c r="CD23" s="374"/>
      <c r="CE23" s="374"/>
      <c r="CF23" s="374"/>
      <c r="CG23" s="374"/>
      <c r="CH23" s="374"/>
      <c r="CI23" s="374"/>
      <c r="CJ23" s="374"/>
      <c r="CK23" s="374"/>
      <c r="CL23" s="374"/>
      <c r="CM23" s="374"/>
      <c r="CN23" s="374"/>
      <c r="CO23" s="374"/>
      <c r="CP23" s="374"/>
      <c r="CQ23" s="374"/>
      <c r="CR23" s="374"/>
      <c r="CS23" s="374"/>
      <c r="CT23" s="374"/>
      <c r="CU23" s="374"/>
      <c r="CV23" s="374"/>
      <c r="CW23" s="374"/>
      <c r="CX23" s="374"/>
      <c r="CY23" s="374"/>
      <c r="CZ23" s="374"/>
      <c r="DA23" s="374"/>
      <c r="DB23" s="374"/>
      <c r="DC23" s="374"/>
      <c r="DD23" s="374"/>
      <c r="DE23" s="374"/>
      <c r="DF23" s="374"/>
      <c r="DG23" s="374"/>
      <c r="DH23" s="374"/>
      <c r="DI23" s="374"/>
      <c r="DJ23" s="374"/>
      <c r="DK23" s="374"/>
      <c r="DL23" s="374"/>
      <c r="DM23" s="374"/>
      <c r="DN23" s="374"/>
      <c r="DO23" s="374"/>
      <c r="DP23" s="374"/>
      <c r="DQ23" s="374"/>
      <c r="DR23" s="374"/>
      <c r="DS23" s="374"/>
      <c r="DT23" s="374"/>
      <c r="DU23" s="374"/>
      <c r="DV23" s="374"/>
      <c r="DW23" s="374"/>
      <c r="DX23" s="374"/>
      <c r="DY23" s="374"/>
      <c r="DZ23" s="374"/>
      <c r="EA23" s="374"/>
      <c r="EB23" s="374"/>
      <c r="EC23" s="374"/>
      <c r="ED23" s="374"/>
      <c r="EE23" s="374"/>
      <c r="EF23" s="374"/>
      <c r="EG23" s="374"/>
      <c r="EH23" s="374"/>
      <c r="EI23" s="374"/>
      <c r="EJ23" s="374"/>
      <c r="EK23" s="374"/>
      <c r="EL23" s="374"/>
      <c r="EM23" s="374"/>
      <c r="EN23" s="374"/>
      <c r="EO23" s="374"/>
      <c r="EP23" s="374"/>
      <c r="EQ23" s="374"/>
      <c r="ER23" s="374"/>
      <c r="ES23" s="374"/>
      <c r="ET23" s="374"/>
      <c r="EU23" s="374"/>
      <c r="EV23" s="374"/>
      <c r="EW23" s="374"/>
      <c r="EX23" s="374"/>
      <c r="EY23" s="374"/>
      <c r="EZ23" s="374"/>
      <c r="FA23" s="374"/>
      <c r="FB23" s="374"/>
      <c r="FC23" s="374"/>
      <c r="FD23" s="374"/>
      <c r="FE23" s="374"/>
      <c r="FF23" s="374"/>
      <c r="FG23" s="374"/>
      <c r="FH23" s="374"/>
      <c r="FI23" s="374"/>
      <c r="FJ23" s="374"/>
      <c r="FK23" s="374"/>
      <c r="FL23" s="374"/>
      <c r="FM23" s="374"/>
      <c r="FN23" s="374"/>
      <c r="FO23" s="374"/>
      <c r="FP23" s="374"/>
      <c r="FQ23" s="374"/>
      <c r="FR23" s="374"/>
      <c r="FS23" s="374"/>
      <c r="FT23" s="374"/>
      <c r="FU23" s="374"/>
      <c r="FV23" s="374"/>
      <c r="FW23" s="374"/>
      <c r="FX23" s="374"/>
      <c r="FY23" s="374"/>
      <c r="FZ23" s="374"/>
      <c r="GA23" s="374"/>
      <c r="GB23" s="374"/>
      <c r="GC23" s="374"/>
      <c r="GD23" s="374"/>
      <c r="GE23" s="374"/>
      <c r="GF23" s="374"/>
      <c r="GG23" s="374"/>
      <c r="GH23" s="374"/>
      <c r="GI23" s="374"/>
      <c r="GJ23" s="374"/>
      <c r="GK23" s="374"/>
      <c r="GL23" s="374"/>
      <c r="GM23" s="374"/>
      <c r="GN23" s="374"/>
      <c r="GO23" s="374"/>
      <c r="GP23" s="374"/>
      <c r="GQ23" s="374"/>
      <c r="GR23" s="374"/>
      <c r="GS23" s="374"/>
      <c r="GT23" s="374"/>
      <c r="GU23" s="374"/>
      <c r="GV23" s="374"/>
      <c r="GW23" s="374"/>
      <c r="GX23" s="374"/>
      <c r="GY23" s="374"/>
      <c r="GZ23" s="374"/>
      <c r="HA23" s="374"/>
      <c r="HB23" s="374"/>
      <c r="HC23" s="374"/>
      <c r="HD23" s="374"/>
      <c r="HE23" s="374"/>
      <c r="HF23" s="374"/>
      <c r="HG23" s="374"/>
      <c r="HH23" s="374"/>
      <c r="HI23" s="374"/>
    </row>
    <row r="24" spans="1:217" ht="18.75" customHeight="1">
      <c r="A24" s="386"/>
      <c r="B24" s="386"/>
      <c r="C24" s="386"/>
      <c r="F24" s="387"/>
      <c r="G24" s="401"/>
      <c r="H24" s="401"/>
      <c r="I24" s="401"/>
      <c r="J24" s="398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/>
      <c r="AL24" s="374"/>
      <c r="AM24" s="374"/>
      <c r="AN24" s="374"/>
      <c r="AO24" s="374"/>
      <c r="AP24" s="374"/>
      <c r="AQ24" s="374"/>
      <c r="AR24" s="374"/>
      <c r="AS24" s="374"/>
      <c r="AT24" s="374"/>
      <c r="AU24" s="374"/>
      <c r="AV24" s="374"/>
      <c r="AW24" s="374"/>
      <c r="AX24" s="374"/>
      <c r="AY24" s="374"/>
      <c r="AZ24" s="374"/>
      <c r="BA24" s="374"/>
      <c r="BB24" s="374"/>
      <c r="BC24" s="374"/>
      <c r="BD24" s="374"/>
      <c r="BE24" s="374"/>
      <c r="BF24" s="374"/>
      <c r="BG24" s="374"/>
      <c r="BH24" s="374"/>
      <c r="BI24" s="374"/>
      <c r="BJ24" s="374"/>
      <c r="BK24" s="374"/>
      <c r="BL24" s="374"/>
      <c r="BM24" s="374"/>
      <c r="BN24" s="374"/>
      <c r="BO24" s="374"/>
      <c r="BP24" s="374"/>
      <c r="BQ24" s="374"/>
      <c r="BR24" s="374"/>
      <c r="BS24" s="374"/>
      <c r="BT24" s="374"/>
      <c r="BU24" s="374"/>
      <c r="BV24" s="374"/>
      <c r="BW24" s="374"/>
      <c r="BX24" s="374"/>
      <c r="BY24" s="374"/>
      <c r="BZ24" s="374"/>
      <c r="CA24" s="374"/>
      <c r="CB24" s="374"/>
      <c r="CC24" s="374"/>
      <c r="CD24" s="374"/>
      <c r="CE24" s="374"/>
      <c r="CF24" s="374"/>
      <c r="CG24" s="374"/>
      <c r="CH24" s="374"/>
      <c r="CI24" s="374"/>
      <c r="CJ24" s="374"/>
      <c r="CK24" s="374"/>
      <c r="CL24" s="374"/>
      <c r="CM24" s="374"/>
      <c r="CN24" s="374"/>
      <c r="CO24" s="374"/>
      <c r="CP24" s="374"/>
      <c r="CQ24" s="374"/>
      <c r="CR24" s="374"/>
      <c r="CS24" s="374"/>
      <c r="CT24" s="374"/>
      <c r="CU24" s="374"/>
      <c r="CV24" s="374"/>
      <c r="CW24" s="374"/>
      <c r="CX24" s="374"/>
      <c r="CY24" s="374"/>
      <c r="CZ24" s="374"/>
      <c r="DA24" s="374"/>
      <c r="DB24" s="374"/>
      <c r="DC24" s="374"/>
      <c r="DD24" s="374"/>
      <c r="DE24" s="374"/>
      <c r="DF24" s="374"/>
      <c r="DG24" s="374"/>
      <c r="DH24" s="374"/>
      <c r="DI24" s="374"/>
      <c r="DJ24" s="374"/>
      <c r="DK24" s="374"/>
      <c r="DL24" s="374"/>
      <c r="DM24" s="374"/>
      <c r="DN24" s="374"/>
      <c r="DO24" s="374"/>
      <c r="DP24" s="374"/>
      <c r="DQ24" s="374"/>
      <c r="DR24" s="374"/>
      <c r="DS24" s="374"/>
      <c r="DT24" s="374"/>
      <c r="DU24" s="374"/>
      <c r="DV24" s="374"/>
      <c r="DW24" s="374"/>
      <c r="DX24" s="374"/>
      <c r="DY24" s="374"/>
      <c r="DZ24" s="374"/>
      <c r="EA24" s="374"/>
      <c r="EB24" s="374"/>
      <c r="EC24" s="374"/>
      <c r="ED24" s="374"/>
      <c r="EE24" s="374"/>
      <c r="EF24" s="374"/>
      <c r="EG24" s="374"/>
      <c r="EH24" s="374"/>
      <c r="EI24" s="374"/>
      <c r="EJ24" s="374"/>
      <c r="EK24" s="374"/>
      <c r="EL24" s="374"/>
      <c r="EM24" s="374"/>
      <c r="EN24" s="374"/>
      <c r="EO24" s="374"/>
      <c r="EP24" s="374"/>
      <c r="EQ24" s="374"/>
      <c r="ER24" s="374"/>
      <c r="ES24" s="374"/>
      <c r="ET24" s="374"/>
      <c r="EU24" s="374"/>
      <c r="EV24" s="374"/>
      <c r="EW24" s="374"/>
      <c r="EX24" s="374"/>
      <c r="EY24" s="374"/>
      <c r="EZ24" s="374"/>
      <c r="FA24" s="374"/>
      <c r="FB24" s="374"/>
      <c r="FC24" s="374"/>
      <c r="FD24" s="374"/>
      <c r="FE24" s="374"/>
      <c r="FF24" s="374"/>
      <c r="FG24" s="374"/>
      <c r="FH24" s="374"/>
      <c r="FI24" s="374"/>
      <c r="FJ24" s="374"/>
      <c r="FK24" s="374"/>
      <c r="FL24" s="374"/>
      <c r="FM24" s="374"/>
      <c r="FN24" s="374"/>
      <c r="FO24" s="374"/>
      <c r="FP24" s="374"/>
      <c r="FQ24" s="374"/>
      <c r="FR24" s="374"/>
      <c r="FS24" s="374"/>
      <c r="FT24" s="374"/>
      <c r="FU24" s="374"/>
      <c r="FV24" s="374"/>
      <c r="FW24" s="374"/>
      <c r="FX24" s="374"/>
      <c r="FY24" s="374"/>
      <c r="FZ24" s="374"/>
      <c r="GA24" s="374"/>
      <c r="GB24" s="374"/>
      <c r="GC24" s="374"/>
      <c r="GD24" s="374"/>
      <c r="GE24" s="374"/>
      <c r="GF24" s="374"/>
      <c r="GG24" s="374"/>
      <c r="GH24" s="374"/>
      <c r="GI24" s="374"/>
      <c r="GJ24" s="374"/>
      <c r="GK24" s="374"/>
      <c r="GL24" s="374"/>
      <c r="GM24" s="374"/>
      <c r="GN24" s="374"/>
      <c r="GO24" s="374"/>
      <c r="GP24" s="374"/>
      <c r="GQ24" s="374"/>
      <c r="GR24" s="374"/>
      <c r="GS24" s="374"/>
      <c r="GT24" s="374"/>
      <c r="GU24" s="374"/>
      <c r="GV24" s="374"/>
      <c r="GW24" s="374"/>
      <c r="GX24" s="374"/>
      <c r="GY24" s="374"/>
      <c r="GZ24" s="374"/>
      <c r="HA24" s="374"/>
      <c r="HB24" s="374"/>
      <c r="HC24" s="374"/>
      <c r="HD24" s="374"/>
      <c r="HE24" s="374"/>
      <c r="HF24" s="374"/>
      <c r="HG24" s="374"/>
      <c r="HH24" s="374"/>
      <c r="HI24" s="374"/>
    </row>
    <row r="25" spans="1:217" ht="12.75" customHeight="1">
      <c r="A25" s="403" t="s">
        <v>359</v>
      </c>
      <c r="B25" s="386"/>
      <c r="C25" s="386"/>
      <c r="F25" s="387"/>
      <c r="G25" s="461">
        <f>SUM(G21:G23)</f>
        <v>0</v>
      </c>
      <c r="H25" s="405"/>
      <c r="I25" s="461">
        <f>SUM(I21:I23)</f>
        <v>0</v>
      </c>
      <c r="J25" s="406"/>
      <c r="K25" s="326">
        <f>IF(I25=0,0,-(G25-I25)/I25)</f>
        <v>0</v>
      </c>
      <c r="L25" s="374"/>
      <c r="M25" s="374"/>
      <c r="N25" s="374"/>
      <c r="O25" s="374"/>
      <c r="P25" s="374"/>
      <c r="Q25" s="374"/>
      <c r="R25" s="374"/>
      <c r="S25" s="374"/>
      <c r="T25" s="374"/>
      <c r="U25" s="374"/>
      <c r="V25" s="374"/>
      <c r="W25" s="374"/>
      <c r="X25" s="374"/>
      <c r="Y25" s="374"/>
      <c r="Z25" s="374"/>
      <c r="AA25" s="374"/>
      <c r="AB25" s="374"/>
      <c r="AC25" s="374"/>
      <c r="AD25" s="374"/>
      <c r="AE25" s="374"/>
      <c r="AF25" s="374"/>
      <c r="AG25" s="374"/>
      <c r="AH25" s="374"/>
      <c r="AI25" s="374"/>
      <c r="AJ25" s="374"/>
      <c r="AK25" s="374"/>
      <c r="AL25" s="374"/>
      <c r="AM25" s="374"/>
      <c r="AN25" s="374"/>
      <c r="AO25" s="374"/>
      <c r="AP25" s="374"/>
      <c r="AQ25" s="374"/>
      <c r="AR25" s="374"/>
      <c r="AS25" s="374"/>
      <c r="AT25" s="374"/>
      <c r="AU25" s="374"/>
      <c r="AV25" s="374"/>
      <c r="AW25" s="374"/>
      <c r="AX25" s="374"/>
      <c r="AY25" s="374"/>
      <c r="AZ25" s="374"/>
      <c r="BA25" s="374"/>
      <c r="BB25" s="374"/>
      <c r="BC25" s="374"/>
      <c r="BD25" s="374"/>
      <c r="BE25" s="374"/>
      <c r="BF25" s="374"/>
      <c r="BG25" s="374"/>
      <c r="BH25" s="374"/>
      <c r="BI25" s="374"/>
      <c r="BJ25" s="374"/>
      <c r="BK25" s="374"/>
      <c r="BL25" s="374"/>
      <c r="BM25" s="374"/>
      <c r="BN25" s="374"/>
      <c r="BO25" s="374"/>
      <c r="BP25" s="374"/>
      <c r="BQ25" s="374"/>
      <c r="BR25" s="374"/>
      <c r="BS25" s="374"/>
      <c r="BT25" s="374"/>
      <c r="BU25" s="374"/>
      <c r="BV25" s="374"/>
      <c r="BW25" s="374"/>
      <c r="BX25" s="374"/>
      <c r="BY25" s="374"/>
      <c r="BZ25" s="374"/>
      <c r="CA25" s="374"/>
      <c r="CB25" s="374"/>
      <c r="CC25" s="374"/>
      <c r="CD25" s="374"/>
      <c r="CE25" s="374"/>
      <c r="CF25" s="374"/>
      <c r="CG25" s="374"/>
      <c r="CH25" s="374"/>
      <c r="CI25" s="374"/>
      <c r="CJ25" s="374"/>
      <c r="CK25" s="374"/>
      <c r="CL25" s="374"/>
      <c r="CM25" s="374"/>
      <c r="CN25" s="374"/>
      <c r="CO25" s="374"/>
      <c r="CP25" s="374"/>
      <c r="CQ25" s="374"/>
      <c r="CR25" s="374"/>
      <c r="CS25" s="374"/>
      <c r="CT25" s="374"/>
      <c r="CU25" s="374"/>
      <c r="CV25" s="374"/>
      <c r="CW25" s="374"/>
      <c r="CX25" s="374"/>
      <c r="CY25" s="374"/>
      <c r="CZ25" s="374"/>
      <c r="DA25" s="374"/>
      <c r="DB25" s="374"/>
      <c r="DC25" s="374"/>
      <c r="DD25" s="374"/>
      <c r="DE25" s="374"/>
      <c r="DF25" s="374"/>
      <c r="DG25" s="374"/>
      <c r="DH25" s="374"/>
      <c r="DI25" s="374"/>
      <c r="DJ25" s="374"/>
      <c r="DK25" s="374"/>
      <c r="DL25" s="374"/>
      <c r="DM25" s="374"/>
      <c r="DN25" s="374"/>
      <c r="DO25" s="374"/>
      <c r="DP25" s="374"/>
      <c r="DQ25" s="374"/>
      <c r="DR25" s="374"/>
      <c r="DS25" s="374"/>
      <c r="DT25" s="374"/>
      <c r="DU25" s="374"/>
      <c r="DV25" s="374"/>
      <c r="DW25" s="374"/>
      <c r="DX25" s="374"/>
      <c r="DY25" s="374"/>
      <c r="DZ25" s="374"/>
      <c r="EA25" s="374"/>
      <c r="EB25" s="374"/>
      <c r="EC25" s="374"/>
      <c r="ED25" s="374"/>
      <c r="EE25" s="374"/>
      <c r="EF25" s="374"/>
      <c r="EG25" s="374"/>
      <c r="EH25" s="374"/>
      <c r="EI25" s="374"/>
      <c r="EJ25" s="374"/>
      <c r="EK25" s="374"/>
      <c r="EL25" s="374"/>
      <c r="EM25" s="374"/>
      <c r="EN25" s="374"/>
      <c r="EO25" s="374"/>
      <c r="EP25" s="374"/>
      <c r="EQ25" s="374"/>
      <c r="ER25" s="374"/>
      <c r="ES25" s="374"/>
      <c r="ET25" s="374"/>
      <c r="EU25" s="374"/>
      <c r="EV25" s="374"/>
      <c r="EW25" s="374"/>
      <c r="EX25" s="374"/>
      <c r="EY25" s="374"/>
      <c r="EZ25" s="374"/>
      <c r="FA25" s="374"/>
      <c r="FB25" s="374"/>
      <c r="FC25" s="374"/>
      <c r="FD25" s="374"/>
      <c r="FE25" s="374"/>
      <c r="FF25" s="374"/>
      <c r="FG25" s="374"/>
      <c r="FH25" s="374"/>
      <c r="FI25" s="374"/>
      <c r="FJ25" s="374"/>
      <c r="FK25" s="374"/>
      <c r="FL25" s="374"/>
      <c r="FM25" s="374"/>
      <c r="FN25" s="374"/>
      <c r="FO25" s="374"/>
      <c r="FP25" s="374"/>
      <c r="FQ25" s="374"/>
      <c r="FR25" s="374"/>
      <c r="FS25" s="374"/>
      <c r="FT25" s="374"/>
      <c r="FU25" s="374"/>
      <c r="FV25" s="374"/>
      <c r="FW25" s="374"/>
      <c r="FX25" s="374"/>
      <c r="FY25" s="374"/>
      <c r="FZ25" s="374"/>
      <c r="GA25" s="374"/>
      <c r="GB25" s="374"/>
      <c r="GC25" s="374"/>
      <c r="GD25" s="374"/>
      <c r="GE25" s="374"/>
      <c r="GF25" s="374"/>
      <c r="GG25" s="374"/>
      <c r="GH25" s="374"/>
      <c r="GI25" s="374"/>
      <c r="GJ25" s="374"/>
      <c r="GK25" s="374"/>
      <c r="GL25" s="374"/>
      <c r="GM25" s="374"/>
      <c r="GN25" s="374"/>
      <c r="GO25" s="374"/>
      <c r="GP25" s="374"/>
      <c r="GQ25" s="374"/>
      <c r="GR25" s="374"/>
      <c r="GS25" s="374"/>
      <c r="GT25" s="374"/>
      <c r="GU25" s="374"/>
      <c r="GV25" s="374"/>
      <c r="GW25" s="374"/>
      <c r="GX25" s="374"/>
      <c r="GY25" s="374"/>
      <c r="GZ25" s="374"/>
      <c r="HA25" s="374"/>
      <c r="HB25" s="374"/>
      <c r="HC25" s="374"/>
      <c r="HD25" s="374"/>
      <c r="HE25" s="374"/>
      <c r="HF25" s="374"/>
      <c r="HG25" s="374"/>
      <c r="HH25" s="374"/>
      <c r="HI25" s="374"/>
    </row>
    <row r="26" spans="1:217" ht="12.75" customHeight="1">
      <c r="A26" s="403"/>
      <c r="B26" s="386"/>
      <c r="C26" s="386"/>
      <c r="F26" s="387"/>
      <c r="G26" s="401"/>
      <c r="H26" s="397"/>
      <c r="I26" s="401"/>
      <c r="J26" s="398"/>
      <c r="K26" s="390"/>
      <c r="L26" s="374"/>
      <c r="M26" s="374"/>
      <c r="N26" s="374"/>
      <c r="O26" s="374"/>
      <c r="P26" s="374"/>
      <c r="Q26" s="374"/>
      <c r="R26" s="374"/>
      <c r="S26" s="374"/>
      <c r="T26" s="374"/>
      <c r="U26" s="374"/>
      <c r="V26" s="374"/>
      <c r="W26" s="374"/>
      <c r="X26" s="374"/>
      <c r="Y26" s="374"/>
      <c r="Z26" s="374"/>
      <c r="AA26" s="374"/>
      <c r="AB26" s="374"/>
      <c r="AC26" s="374"/>
      <c r="AD26" s="374"/>
      <c r="AE26" s="374"/>
      <c r="AF26" s="374"/>
      <c r="AG26" s="374"/>
      <c r="AH26" s="374"/>
      <c r="AI26" s="374"/>
      <c r="AJ26" s="374"/>
      <c r="AK26" s="374"/>
      <c r="AL26" s="374"/>
      <c r="AM26" s="374"/>
      <c r="AN26" s="374"/>
      <c r="AO26" s="374"/>
      <c r="AP26" s="374"/>
      <c r="AQ26" s="374"/>
      <c r="AR26" s="374"/>
      <c r="AS26" s="374"/>
      <c r="AT26" s="374"/>
      <c r="AU26" s="374"/>
      <c r="AV26" s="374"/>
      <c r="AW26" s="374"/>
      <c r="AX26" s="374"/>
      <c r="AY26" s="374"/>
      <c r="AZ26" s="374"/>
      <c r="BA26" s="374"/>
      <c r="BB26" s="374"/>
      <c r="BC26" s="374"/>
      <c r="BD26" s="374"/>
      <c r="BE26" s="374"/>
      <c r="BF26" s="374"/>
      <c r="BG26" s="374"/>
      <c r="BH26" s="374"/>
      <c r="BI26" s="374"/>
      <c r="BJ26" s="374"/>
      <c r="BK26" s="374"/>
      <c r="BL26" s="374"/>
      <c r="BM26" s="374"/>
      <c r="BN26" s="374"/>
      <c r="BO26" s="374"/>
      <c r="BP26" s="374"/>
      <c r="BQ26" s="374"/>
      <c r="BR26" s="374"/>
      <c r="BS26" s="374"/>
      <c r="BT26" s="374"/>
      <c r="BU26" s="374"/>
      <c r="BV26" s="374"/>
      <c r="BW26" s="374"/>
      <c r="BX26" s="374"/>
      <c r="BY26" s="374"/>
      <c r="BZ26" s="374"/>
      <c r="CA26" s="374"/>
      <c r="CB26" s="374"/>
      <c r="CC26" s="374"/>
      <c r="CD26" s="374"/>
      <c r="CE26" s="374"/>
      <c r="CF26" s="374"/>
      <c r="CG26" s="374"/>
      <c r="CH26" s="374"/>
      <c r="CI26" s="374"/>
      <c r="CJ26" s="374"/>
      <c r="CK26" s="374"/>
      <c r="CL26" s="374"/>
      <c r="CM26" s="374"/>
      <c r="CN26" s="374"/>
      <c r="CO26" s="374"/>
      <c r="CP26" s="374"/>
      <c r="CQ26" s="374"/>
      <c r="CR26" s="374"/>
      <c r="CS26" s="374"/>
      <c r="CT26" s="374"/>
      <c r="CU26" s="374"/>
      <c r="CV26" s="374"/>
      <c r="CW26" s="374"/>
      <c r="CX26" s="374"/>
      <c r="CY26" s="374"/>
      <c r="CZ26" s="374"/>
      <c r="DA26" s="374"/>
      <c r="DB26" s="374"/>
      <c r="DC26" s="374"/>
      <c r="DD26" s="374"/>
      <c r="DE26" s="374"/>
      <c r="DF26" s="374"/>
      <c r="DG26" s="374"/>
      <c r="DH26" s="374"/>
      <c r="DI26" s="374"/>
      <c r="DJ26" s="374"/>
      <c r="DK26" s="374"/>
      <c r="DL26" s="374"/>
      <c r="DM26" s="374"/>
      <c r="DN26" s="374"/>
      <c r="DO26" s="374"/>
      <c r="DP26" s="374"/>
      <c r="DQ26" s="374"/>
      <c r="DR26" s="374"/>
      <c r="DS26" s="374"/>
      <c r="DT26" s="374"/>
      <c r="DU26" s="374"/>
      <c r="DV26" s="374"/>
      <c r="DW26" s="374"/>
      <c r="DX26" s="374"/>
      <c r="DY26" s="374"/>
      <c r="DZ26" s="374"/>
      <c r="EA26" s="374"/>
      <c r="EB26" s="374"/>
      <c r="EC26" s="374"/>
      <c r="ED26" s="374"/>
      <c r="EE26" s="374"/>
      <c r="EF26" s="374"/>
      <c r="EG26" s="374"/>
      <c r="EH26" s="374"/>
      <c r="EI26" s="374"/>
      <c r="EJ26" s="374"/>
      <c r="EK26" s="374"/>
      <c r="EL26" s="374"/>
      <c r="EM26" s="374"/>
      <c r="EN26" s="374"/>
      <c r="EO26" s="374"/>
      <c r="EP26" s="374"/>
      <c r="EQ26" s="374"/>
      <c r="ER26" s="374"/>
      <c r="ES26" s="374"/>
      <c r="ET26" s="374"/>
      <c r="EU26" s="374"/>
      <c r="EV26" s="374"/>
      <c r="EW26" s="374"/>
      <c r="EX26" s="374"/>
      <c r="EY26" s="374"/>
      <c r="EZ26" s="374"/>
      <c r="FA26" s="374"/>
      <c r="FB26" s="374"/>
      <c r="FC26" s="374"/>
      <c r="FD26" s="374"/>
      <c r="FE26" s="374"/>
      <c r="FF26" s="374"/>
      <c r="FG26" s="374"/>
      <c r="FH26" s="374"/>
      <c r="FI26" s="374"/>
      <c r="FJ26" s="374"/>
      <c r="FK26" s="374"/>
      <c r="FL26" s="374"/>
      <c r="FM26" s="374"/>
      <c r="FN26" s="374"/>
      <c r="FO26" s="374"/>
      <c r="FP26" s="374"/>
      <c r="FQ26" s="374"/>
      <c r="FR26" s="374"/>
      <c r="FS26" s="374"/>
      <c r="FT26" s="374"/>
      <c r="FU26" s="374"/>
      <c r="FV26" s="374"/>
      <c r="FW26" s="374"/>
      <c r="FX26" s="374"/>
      <c r="FY26" s="374"/>
      <c r="FZ26" s="374"/>
      <c r="GA26" s="374"/>
      <c r="GB26" s="374"/>
      <c r="GC26" s="374"/>
      <c r="GD26" s="374"/>
      <c r="GE26" s="374"/>
      <c r="GF26" s="374"/>
      <c r="GG26" s="374"/>
      <c r="GH26" s="374"/>
      <c r="GI26" s="374"/>
      <c r="GJ26" s="374"/>
      <c r="GK26" s="374"/>
      <c r="GL26" s="374"/>
      <c r="GM26" s="374"/>
      <c r="GN26" s="374"/>
      <c r="GO26" s="374"/>
      <c r="GP26" s="374"/>
      <c r="GQ26" s="374"/>
      <c r="GR26" s="374"/>
      <c r="GS26" s="374"/>
      <c r="GT26" s="374"/>
      <c r="GU26" s="374"/>
      <c r="GV26" s="374"/>
      <c r="GW26" s="374"/>
      <c r="GX26" s="374"/>
      <c r="GY26" s="374"/>
      <c r="GZ26" s="374"/>
      <c r="HA26" s="374"/>
      <c r="HB26" s="374"/>
      <c r="HC26" s="374"/>
      <c r="HD26" s="374"/>
      <c r="HE26" s="374"/>
      <c r="HF26" s="374"/>
      <c r="HG26" s="374"/>
      <c r="HH26" s="374"/>
      <c r="HI26" s="374"/>
    </row>
    <row r="27" spans="1:217" ht="12.75" customHeight="1">
      <c r="A27" s="386" t="s">
        <v>348</v>
      </c>
      <c r="B27" s="386"/>
      <c r="C27" s="386"/>
      <c r="F27" s="387"/>
      <c r="G27" s="399">
        <v>0</v>
      </c>
      <c r="H27" s="401"/>
      <c r="I27" s="399">
        <v>0</v>
      </c>
      <c r="J27" s="398"/>
      <c r="K27" s="400">
        <f>IF(I27=0,0,(G27-I27)/I27)</f>
        <v>0</v>
      </c>
      <c r="L27" s="374"/>
      <c r="M27" s="374"/>
      <c r="N27" s="374"/>
      <c r="O27" s="374"/>
      <c r="P27" s="374"/>
      <c r="Q27" s="374"/>
      <c r="R27" s="374"/>
      <c r="S27" s="374"/>
      <c r="T27" s="374"/>
      <c r="U27" s="374"/>
      <c r="V27" s="374"/>
      <c r="W27" s="374"/>
      <c r="X27" s="374"/>
      <c r="Y27" s="374"/>
      <c r="Z27" s="374"/>
      <c r="AA27" s="374"/>
      <c r="AB27" s="374"/>
      <c r="AC27" s="374"/>
      <c r="AD27" s="374"/>
      <c r="AE27" s="374"/>
      <c r="AF27" s="374"/>
      <c r="AG27" s="374"/>
      <c r="AH27" s="374"/>
      <c r="AI27" s="374"/>
      <c r="AJ27" s="374"/>
      <c r="AK27" s="374"/>
      <c r="AL27" s="374"/>
      <c r="AM27" s="374"/>
      <c r="AN27" s="374"/>
      <c r="AO27" s="374"/>
      <c r="AP27" s="374"/>
      <c r="AQ27" s="374"/>
      <c r="AR27" s="374"/>
      <c r="AS27" s="374"/>
      <c r="AT27" s="374"/>
      <c r="AU27" s="374"/>
      <c r="AV27" s="374"/>
      <c r="AW27" s="374"/>
      <c r="AX27" s="374"/>
      <c r="AY27" s="374"/>
      <c r="AZ27" s="374"/>
      <c r="BA27" s="374"/>
      <c r="BB27" s="374"/>
      <c r="BC27" s="374"/>
      <c r="BD27" s="374"/>
      <c r="BE27" s="374"/>
      <c r="BF27" s="374"/>
      <c r="BG27" s="374"/>
      <c r="BH27" s="374"/>
      <c r="BI27" s="374"/>
      <c r="BJ27" s="374"/>
      <c r="BK27" s="374"/>
      <c r="BL27" s="374"/>
      <c r="BM27" s="374"/>
      <c r="BN27" s="374"/>
      <c r="BO27" s="374"/>
      <c r="BP27" s="374"/>
      <c r="BQ27" s="374"/>
      <c r="BR27" s="374"/>
      <c r="BS27" s="374"/>
      <c r="BT27" s="374"/>
      <c r="BU27" s="374"/>
      <c r="BV27" s="374"/>
      <c r="BW27" s="374"/>
      <c r="BX27" s="374"/>
      <c r="BY27" s="374"/>
      <c r="BZ27" s="374"/>
      <c r="CA27" s="374"/>
      <c r="CB27" s="374"/>
      <c r="CC27" s="374"/>
      <c r="CD27" s="374"/>
      <c r="CE27" s="374"/>
      <c r="CF27" s="374"/>
      <c r="CG27" s="374"/>
      <c r="CH27" s="374"/>
      <c r="CI27" s="374"/>
      <c r="CJ27" s="374"/>
      <c r="CK27" s="374"/>
      <c r="CL27" s="374"/>
      <c r="CM27" s="374"/>
      <c r="CN27" s="374"/>
      <c r="CO27" s="374"/>
      <c r="CP27" s="374"/>
      <c r="CQ27" s="374"/>
      <c r="CR27" s="374"/>
      <c r="CS27" s="374"/>
      <c r="CT27" s="374"/>
      <c r="CU27" s="374"/>
      <c r="CV27" s="374"/>
      <c r="CW27" s="374"/>
      <c r="CX27" s="374"/>
      <c r="CY27" s="374"/>
      <c r="CZ27" s="374"/>
      <c r="DA27" s="374"/>
      <c r="DB27" s="374"/>
      <c r="DC27" s="374"/>
      <c r="DD27" s="374"/>
      <c r="DE27" s="374"/>
      <c r="DF27" s="374"/>
      <c r="DG27" s="374"/>
      <c r="DH27" s="374"/>
      <c r="DI27" s="374"/>
      <c r="DJ27" s="374"/>
      <c r="DK27" s="374"/>
      <c r="DL27" s="374"/>
      <c r="DM27" s="374"/>
      <c r="DN27" s="374"/>
      <c r="DO27" s="374"/>
      <c r="DP27" s="374"/>
      <c r="DQ27" s="374"/>
      <c r="DR27" s="374"/>
      <c r="DS27" s="374"/>
      <c r="DT27" s="374"/>
      <c r="DU27" s="374"/>
      <c r="DV27" s="374"/>
      <c r="DW27" s="374"/>
      <c r="DX27" s="374"/>
      <c r="DY27" s="374"/>
      <c r="DZ27" s="374"/>
      <c r="EA27" s="374"/>
      <c r="EB27" s="374"/>
      <c r="EC27" s="374"/>
      <c r="ED27" s="374"/>
      <c r="EE27" s="374"/>
      <c r="EF27" s="374"/>
      <c r="EG27" s="374"/>
      <c r="EH27" s="374"/>
      <c r="EI27" s="374"/>
      <c r="EJ27" s="374"/>
      <c r="EK27" s="374"/>
      <c r="EL27" s="374"/>
      <c r="EM27" s="374"/>
      <c r="EN27" s="374"/>
      <c r="EO27" s="374"/>
      <c r="EP27" s="374"/>
      <c r="EQ27" s="374"/>
      <c r="ER27" s="374"/>
      <c r="ES27" s="374"/>
      <c r="ET27" s="374"/>
      <c r="EU27" s="374"/>
      <c r="EV27" s="374"/>
      <c r="EW27" s="374"/>
      <c r="EX27" s="374"/>
      <c r="EY27" s="374"/>
      <c r="EZ27" s="374"/>
      <c r="FA27" s="374"/>
      <c r="FB27" s="374"/>
      <c r="FC27" s="374"/>
      <c r="FD27" s="374"/>
      <c r="FE27" s="374"/>
      <c r="FF27" s="374"/>
      <c r="FG27" s="374"/>
      <c r="FH27" s="374"/>
      <c r="FI27" s="374"/>
      <c r="FJ27" s="374"/>
      <c r="FK27" s="374"/>
      <c r="FL27" s="374"/>
      <c r="FM27" s="374"/>
      <c r="FN27" s="374"/>
      <c r="FO27" s="374"/>
      <c r="FP27" s="374"/>
      <c r="FQ27" s="374"/>
      <c r="FR27" s="374"/>
      <c r="FS27" s="374"/>
      <c r="FT27" s="374"/>
      <c r="FU27" s="374"/>
      <c r="FV27" s="374"/>
      <c r="FW27" s="374"/>
      <c r="FX27" s="374"/>
      <c r="FY27" s="374"/>
      <c r="FZ27" s="374"/>
      <c r="GA27" s="374"/>
      <c r="GB27" s="374"/>
      <c r="GC27" s="374"/>
      <c r="GD27" s="374"/>
      <c r="GE27" s="374"/>
      <c r="GF27" s="374"/>
      <c r="GG27" s="374"/>
      <c r="GH27" s="374"/>
      <c r="GI27" s="374"/>
      <c r="GJ27" s="374"/>
      <c r="GK27" s="374"/>
      <c r="GL27" s="374"/>
      <c r="GM27" s="374"/>
      <c r="GN27" s="374"/>
      <c r="GO27" s="374"/>
      <c r="GP27" s="374"/>
      <c r="GQ27" s="374"/>
      <c r="GR27" s="374"/>
      <c r="GS27" s="374"/>
      <c r="GT27" s="374"/>
      <c r="GU27" s="374"/>
      <c r="GV27" s="374"/>
      <c r="GW27" s="374"/>
      <c r="GX27" s="374"/>
      <c r="GY27" s="374"/>
      <c r="GZ27" s="374"/>
      <c r="HA27" s="374"/>
      <c r="HB27" s="374"/>
      <c r="HC27" s="374"/>
      <c r="HD27" s="374"/>
      <c r="HE27" s="374"/>
      <c r="HF27" s="374"/>
      <c r="HG27" s="374"/>
      <c r="HH27" s="374"/>
      <c r="HI27" s="374"/>
    </row>
    <row r="28" spans="1:217" ht="23.25" customHeight="1">
      <c r="A28" s="386"/>
      <c r="C28" s="407"/>
      <c r="F28" s="408"/>
      <c r="G28" s="401"/>
      <c r="H28" s="401"/>
      <c r="I28" s="401"/>
      <c r="J28" s="398"/>
      <c r="L28" s="374"/>
      <c r="M28" s="374"/>
      <c r="N28" s="374"/>
      <c r="O28" s="374"/>
      <c r="P28" s="374"/>
      <c r="Q28" s="374"/>
      <c r="R28" s="374"/>
      <c r="S28" s="374"/>
      <c r="T28" s="374"/>
      <c r="U28" s="374"/>
      <c r="V28" s="374"/>
      <c r="W28" s="374"/>
      <c r="X28" s="374"/>
      <c r="Y28" s="374"/>
      <c r="Z28" s="374"/>
      <c r="AA28" s="374"/>
      <c r="AB28" s="374"/>
      <c r="AC28" s="374"/>
      <c r="AD28" s="374"/>
      <c r="AE28" s="374"/>
      <c r="AF28" s="374"/>
      <c r="AG28" s="374"/>
      <c r="AH28" s="374"/>
      <c r="AI28" s="374"/>
      <c r="AJ28" s="374"/>
      <c r="AK28" s="374"/>
      <c r="AL28" s="374"/>
      <c r="AM28" s="374"/>
      <c r="AN28" s="374"/>
      <c r="AO28" s="374"/>
      <c r="AP28" s="374"/>
      <c r="AQ28" s="374"/>
      <c r="AR28" s="374"/>
      <c r="AS28" s="374"/>
      <c r="AT28" s="374"/>
      <c r="AU28" s="374"/>
      <c r="AV28" s="374"/>
      <c r="AW28" s="374"/>
      <c r="AX28" s="374"/>
      <c r="AY28" s="374"/>
      <c r="AZ28" s="374"/>
      <c r="BA28" s="374"/>
      <c r="BB28" s="374"/>
      <c r="BC28" s="374"/>
      <c r="BD28" s="374"/>
      <c r="BE28" s="374"/>
      <c r="BF28" s="374"/>
      <c r="BG28" s="374"/>
      <c r="BH28" s="374"/>
      <c r="BI28" s="374"/>
      <c r="BJ28" s="374"/>
      <c r="BK28" s="374"/>
      <c r="BL28" s="374"/>
      <c r="BM28" s="374"/>
      <c r="BN28" s="374"/>
      <c r="BO28" s="374"/>
      <c r="BP28" s="374"/>
      <c r="BQ28" s="374"/>
      <c r="BR28" s="374"/>
      <c r="BS28" s="374"/>
      <c r="BT28" s="374"/>
      <c r="BU28" s="374"/>
      <c r="BV28" s="374"/>
      <c r="BW28" s="374"/>
      <c r="BX28" s="374"/>
      <c r="BY28" s="374"/>
      <c r="BZ28" s="374"/>
      <c r="CA28" s="374"/>
      <c r="CB28" s="374"/>
      <c r="CC28" s="374"/>
      <c r="CD28" s="374"/>
      <c r="CE28" s="374"/>
      <c r="CF28" s="374"/>
      <c r="CG28" s="374"/>
      <c r="CH28" s="374"/>
      <c r="CI28" s="374"/>
      <c r="CJ28" s="374"/>
      <c r="CK28" s="374"/>
      <c r="CL28" s="374"/>
      <c r="CM28" s="374"/>
      <c r="CN28" s="374"/>
      <c r="CO28" s="374"/>
      <c r="CP28" s="374"/>
      <c r="CQ28" s="374"/>
      <c r="CR28" s="374"/>
      <c r="CS28" s="374"/>
      <c r="CT28" s="374"/>
      <c r="CU28" s="374"/>
      <c r="CV28" s="374"/>
      <c r="CW28" s="374"/>
      <c r="CX28" s="374"/>
      <c r="CY28" s="374"/>
      <c r="CZ28" s="374"/>
      <c r="DA28" s="374"/>
      <c r="DB28" s="374"/>
      <c r="DC28" s="374"/>
      <c r="DD28" s="374"/>
      <c r="DE28" s="374"/>
      <c r="DF28" s="374"/>
      <c r="DG28" s="374"/>
      <c r="DH28" s="374"/>
      <c r="DI28" s="374"/>
      <c r="DJ28" s="374"/>
      <c r="DK28" s="374"/>
      <c r="DL28" s="374"/>
      <c r="DM28" s="374"/>
      <c r="DN28" s="374"/>
      <c r="DO28" s="374"/>
      <c r="DP28" s="374"/>
      <c r="DQ28" s="374"/>
      <c r="DR28" s="374"/>
      <c r="DS28" s="374"/>
      <c r="DT28" s="374"/>
      <c r="DU28" s="374"/>
      <c r="DV28" s="374"/>
      <c r="DW28" s="374"/>
      <c r="DX28" s="374"/>
      <c r="DY28" s="374"/>
      <c r="DZ28" s="374"/>
      <c r="EA28" s="374"/>
      <c r="EB28" s="374"/>
      <c r="EC28" s="374"/>
      <c r="ED28" s="374"/>
      <c r="EE28" s="374"/>
      <c r="EF28" s="374"/>
      <c r="EG28" s="374"/>
      <c r="EH28" s="374"/>
      <c r="EI28" s="374"/>
      <c r="EJ28" s="374"/>
      <c r="EK28" s="374"/>
      <c r="EL28" s="374"/>
      <c r="EM28" s="374"/>
      <c r="EN28" s="374"/>
      <c r="EO28" s="374"/>
      <c r="EP28" s="374"/>
      <c r="EQ28" s="374"/>
      <c r="ER28" s="374"/>
      <c r="ES28" s="374"/>
      <c r="ET28" s="374"/>
      <c r="EU28" s="374"/>
      <c r="EV28" s="374"/>
      <c r="EW28" s="374"/>
      <c r="EX28" s="374"/>
      <c r="EY28" s="374"/>
      <c r="EZ28" s="374"/>
      <c r="FA28" s="374"/>
      <c r="FB28" s="374"/>
      <c r="FC28" s="374"/>
      <c r="FD28" s="374"/>
      <c r="FE28" s="374"/>
      <c r="FF28" s="374"/>
      <c r="FG28" s="374"/>
      <c r="FH28" s="374"/>
      <c r="FI28" s="374"/>
      <c r="FJ28" s="374"/>
      <c r="FK28" s="374"/>
      <c r="FL28" s="374"/>
      <c r="FM28" s="374"/>
      <c r="FN28" s="374"/>
      <c r="FO28" s="374"/>
      <c r="FP28" s="374"/>
      <c r="FQ28" s="374"/>
      <c r="FR28" s="374"/>
      <c r="FS28" s="374"/>
      <c r="FT28" s="374"/>
      <c r="FU28" s="374"/>
      <c r="FV28" s="374"/>
      <c r="FW28" s="374"/>
      <c r="FX28" s="374"/>
      <c r="FY28" s="374"/>
      <c r="FZ28" s="374"/>
      <c r="GA28" s="374"/>
      <c r="GB28" s="374"/>
      <c r="GC28" s="374"/>
      <c r="GD28" s="374"/>
      <c r="GE28" s="374"/>
      <c r="GF28" s="374"/>
      <c r="GG28" s="374"/>
      <c r="GH28" s="374"/>
      <c r="GI28" s="374"/>
      <c r="GJ28" s="374"/>
      <c r="GK28" s="374"/>
      <c r="GL28" s="374"/>
      <c r="GM28" s="374"/>
      <c r="GN28" s="374"/>
      <c r="GO28" s="374"/>
      <c r="GP28" s="374"/>
      <c r="GQ28" s="374"/>
      <c r="GR28" s="374"/>
      <c r="GS28" s="374"/>
      <c r="GT28" s="374"/>
      <c r="GU28" s="374"/>
      <c r="GV28" s="374"/>
      <c r="GW28" s="374"/>
      <c r="GX28" s="374"/>
      <c r="GY28" s="374"/>
      <c r="GZ28" s="374"/>
      <c r="HA28" s="374"/>
      <c r="HB28" s="374"/>
      <c r="HC28" s="374"/>
      <c r="HD28" s="374"/>
      <c r="HE28" s="374"/>
      <c r="HF28" s="374"/>
      <c r="HG28" s="374"/>
      <c r="HH28" s="374"/>
      <c r="HI28" s="374"/>
    </row>
    <row r="29" spans="1:217" ht="12.75" customHeight="1">
      <c r="A29" s="403" t="s">
        <v>320</v>
      </c>
      <c r="B29" s="386"/>
      <c r="C29" s="386"/>
      <c r="F29" s="408"/>
      <c r="G29" s="409">
        <f>+G10+G11+G15+G16+G17+G18+G19+G23+G27</f>
        <v>0</v>
      </c>
      <c r="H29" s="410"/>
      <c r="I29" s="409">
        <f>+I10+I11+I15+I16+I17+I18+I19+I23+I27</f>
        <v>0</v>
      </c>
      <c r="J29" s="406"/>
      <c r="K29" s="326">
        <f>IF(I29=0,0,-(G29-I29)/I29)</f>
        <v>0</v>
      </c>
      <c r="L29" s="374"/>
      <c r="M29" s="374"/>
      <c r="N29" s="374"/>
      <c r="O29" s="374"/>
      <c r="P29" s="374"/>
      <c r="Q29" s="374"/>
      <c r="R29" s="374"/>
      <c r="S29" s="374"/>
      <c r="T29" s="374"/>
      <c r="U29" s="374"/>
      <c r="V29" s="374"/>
      <c r="W29" s="374"/>
      <c r="X29" s="374"/>
      <c r="Y29" s="374"/>
      <c r="Z29" s="374"/>
      <c r="AA29" s="374"/>
      <c r="AB29" s="374"/>
      <c r="AC29" s="374"/>
      <c r="AD29" s="374"/>
      <c r="AE29" s="374"/>
      <c r="AF29" s="374"/>
      <c r="AG29" s="374"/>
      <c r="AH29" s="374"/>
      <c r="AI29" s="374"/>
      <c r="AJ29" s="374"/>
      <c r="AK29" s="374"/>
      <c r="AL29" s="374"/>
      <c r="AM29" s="374"/>
      <c r="AN29" s="374"/>
      <c r="AO29" s="374"/>
      <c r="AP29" s="374"/>
      <c r="AQ29" s="374"/>
      <c r="AR29" s="374"/>
      <c r="AS29" s="374"/>
      <c r="AT29" s="374"/>
      <c r="AU29" s="374"/>
      <c r="AV29" s="374"/>
      <c r="AW29" s="374"/>
      <c r="AX29" s="374"/>
      <c r="AY29" s="374"/>
      <c r="AZ29" s="374"/>
      <c r="BA29" s="374"/>
      <c r="BB29" s="374"/>
      <c r="BC29" s="374"/>
      <c r="BD29" s="374"/>
      <c r="BE29" s="374"/>
      <c r="BF29" s="374"/>
      <c r="BG29" s="374"/>
      <c r="BH29" s="374"/>
      <c r="BI29" s="374"/>
      <c r="BJ29" s="374"/>
      <c r="BK29" s="374"/>
      <c r="BL29" s="374"/>
      <c r="BM29" s="374"/>
      <c r="BN29" s="374"/>
      <c r="BO29" s="374"/>
      <c r="BP29" s="374"/>
      <c r="BQ29" s="374"/>
      <c r="BR29" s="374"/>
      <c r="BS29" s="374"/>
      <c r="BT29" s="374"/>
      <c r="BU29" s="374"/>
      <c r="BV29" s="374"/>
      <c r="BW29" s="374"/>
      <c r="BX29" s="374"/>
      <c r="BY29" s="374"/>
      <c r="BZ29" s="374"/>
      <c r="CA29" s="374"/>
      <c r="CB29" s="374"/>
      <c r="CC29" s="374"/>
      <c r="CD29" s="374"/>
      <c r="CE29" s="374"/>
      <c r="CF29" s="374"/>
      <c r="CG29" s="374"/>
      <c r="CH29" s="374"/>
      <c r="CI29" s="374"/>
      <c r="CJ29" s="374"/>
      <c r="CK29" s="374"/>
      <c r="CL29" s="374"/>
      <c r="CM29" s="374"/>
      <c r="CN29" s="374"/>
      <c r="CO29" s="374"/>
      <c r="CP29" s="374"/>
      <c r="CQ29" s="374"/>
      <c r="CR29" s="374"/>
      <c r="CS29" s="374"/>
      <c r="CT29" s="374"/>
      <c r="CU29" s="374"/>
      <c r="CV29" s="374"/>
      <c r="CW29" s="374"/>
      <c r="CX29" s="374"/>
      <c r="CY29" s="374"/>
      <c r="CZ29" s="374"/>
      <c r="DA29" s="374"/>
      <c r="DB29" s="374"/>
      <c r="DC29" s="374"/>
      <c r="DD29" s="374"/>
      <c r="DE29" s="374"/>
      <c r="DF29" s="374"/>
      <c r="DG29" s="374"/>
      <c r="DH29" s="374"/>
      <c r="DI29" s="374"/>
      <c r="DJ29" s="374"/>
      <c r="DK29" s="374"/>
      <c r="DL29" s="374"/>
      <c r="DM29" s="374"/>
      <c r="DN29" s="374"/>
      <c r="DO29" s="374"/>
      <c r="DP29" s="374"/>
      <c r="DQ29" s="374"/>
      <c r="DR29" s="374"/>
      <c r="DS29" s="374"/>
      <c r="DT29" s="374"/>
      <c r="DU29" s="374"/>
      <c r="DV29" s="374"/>
      <c r="DW29" s="374"/>
      <c r="DX29" s="374"/>
      <c r="DY29" s="374"/>
      <c r="DZ29" s="374"/>
      <c r="EA29" s="374"/>
      <c r="EB29" s="374"/>
      <c r="EC29" s="374"/>
      <c r="ED29" s="374"/>
      <c r="EE29" s="374"/>
      <c r="EF29" s="374"/>
      <c r="EG29" s="374"/>
      <c r="EH29" s="374"/>
      <c r="EI29" s="374"/>
      <c r="EJ29" s="374"/>
      <c r="EK29" s="374"/>
      <c r="EL29" s="374"/>
      <c r="EM29" s="374"/>
      <c r="EN29" s="374"/>
      <c r="EO29" s="374"/>
      <c r="EP29" s="374"/>
      <c r="EQ29" s="374"/>
      <c r="ER29" s="374"/>
      <c r="ES29" s="374"/>
      <c r="ET29" s="374"/>
      <c r="EU29" s="374"/>
      <c r="EV29" s="374"/>
      <c r="EW29" s="374"/>
      <c r="EX29" s="374"/>
      <c r="EY29" s="374"/>
      <c r="EZ29" s="374"/>
      <c r="FA29" s="374"/>
      <c r="FB29" s="374"/>
      <c r="FC29" s="374"/>
      <c r="FD29" s="374"/>
      <c r="FE29" s="374"/>
      <c r="FF29" s="374"/>
      <c r="FG29" s="374"/>
      <c r="FH29" s="374"/>
      <c r="FI29" s="374"/>
      <c r="FJ29" s="374"/>
      <c r="FK29" s="374"/>
      <c r="FL29" s="374"/>
      <c r="FM29" s="374"/>
      <c r="FN29" s="374"/>
      <c r="FO29" s="374"/>
      <c r="FP29" s="374"/>
      <c r="FQ29" s="374"/>
      <c r="FR29" s="374"/>
      <c r="FS29" s="374"/>
      <c r="FT29" s="374"/>
      <c r="FU29" s="374"/>
      <c r="FV29" s="374"/>
      <c r="FW29" s="374"/>
      <c r="FX29" s="374"/>
      <c r="FY29" s="374"/>
      <c r="FZ29" s="374"/>
      <c r="GA29" s="374"/>
      <c r="GB29" s="374"/>
      <c r="GC29" s="374"/>
      <c r="GD29" s="374"/>
      <c r="GE29" s="374"/>
      <c r="GF29" s="374"/>
      <c r="GG29" s="374"/>
      <c r="GH29" s="374"/>
      <c r="GI29" s="374"/>
      <c r="GJ29" s="374"/>
      <c r="GK29" s="374"/>
      <c r="GL29" s="374"/>
      <c r="GM29" s="374"/>
      <c r="GN29" s="374"/>
      <c r="GO29" s="374"/>
      <c r="GP29" s="374"/>
      <c r="GQ29" s="374"/>
      <c r="GR29" s="374"/>
      <c r="GS29" s="374"/>
      <c r="GT29" s="374"/>
      <c r="GU29" s="374"/>
      <c r="GV29" s="374"/>
      <c r="GW29" s="374"/>
      <c r="GX29" s="374"/>
      <c r="GY29" s="374"/>
      <c r="GZ29" s="374"/>
      <c r="HA29" s="374"/>
      <c r="HB29" s="374"/>
      <c r="HC29" s="374"/>
      <c r="HD29" s="374"/>
      <c r="HE29" s="374"/>
      <c r="HF29" s="374"/>
      <c r="HG29" s="374"/>
      <c r="HH29" s="374"/>
      <c r="HI29" s="374"/>
    </row>
    <row r="30" spans="1:217" ht="12.75">
      <c r="A30" s="386"/>
      <c r="B30" s="386"/>
      <c r="C30" s="386"/>
      <c r="F30" s="387"/>
      <c r="G30" s="397"/>
      <c r="H30" s="397"/>
      <c r="I30" s="397"/>
      <c r="J30" s="398"/>
      <c r="K30" s="390"/>
      <c r="L30" s="374"/>
      <c r="M30" s="374"/>
      <c r="N30" s="374"/>
      <c r="O30" s="374"/>
      <c r="P30" s="374"/>
      <c r="Q30" s="374"/>
      <c r="R30" s="374"/>
      <c r="S30" s="374"/>
      <c r="T30" s="374"/>
      <c r="U30" s="374"/>
      <c r="V30" s="374"/>
      <c r="W30" s="374"/>
      <c r="X30" s="374"/>
      <c r="Y30" s="374"/>
      <c r="Z30" s="374"/>
      <c r="AA30" s="374"/>
      <c r="AB30" s="374"/>
      <c r="AC30" s="374"/>
      <c r="AD30" s="374"/>
      <c r="AE30" s="374"/>
      <c r="AF30" s="374"/>
      <c r="AG30" s="374"/>
      <c r="AH30" s="374"/>
      <c r="AI30" s="374"/>
      <c r="AJ30" s="374"/>
      <c r="AK30" s="374"/>
      <c r="AL30" s="374"/>
      <c r="AM30" s="374"/>
      <c r="AN30" s="374"/>
      <c r="AO30" s="374"/>
      <c r="AP30" s="374"/>
      <c r="AQ30" s="374"/>
      <c r="AR30" s="374"/>
      <c r="AS30" s="374"/>
      <c r="AT30" s="374"/>
      <c r="AU30" s="374"/>
      <c r="AV30" s="374"/>
      <c r="AW30" s="374"/>
      <c r="AX30" s="374"/>
      <c r="AY30" s="374"/>
      <c r="AZ30" s="374"/>
      <c r="BA30" s="374"/>
      <c r="BB30" s="374"/>
      <c r="BC30" s="374"/>
      <c r="BD30" s="374"/>
      <c r="BE30" s="374"/>
      <c r="BF30" s="374"/>
      <c r="BG30" s="374"/>
      <c r="BH30" s="374"/>
      <c r="BI30" s="374"/>
      <c r="BJ30" s="374"/>
      <c r="BK30" s="374"/>
      <c r="BL30" s="374"/>
      <c r="BM30" s="374"/>
      <c r="BN30" s="374"/>
      <c r="BO30" s="374"/>
      <c r="BP30" s="374"/>
      <c r="BQ30" s="374"/>
      <c r="BR30" s="374"/>
      <c r="BS30" s="374"/>
      <c r="BT30" s="374"/>
      <c r="BU30" s="374"/>
      <c r="BV30" s="374"/>
      <c r="BW30" s="374"/>
      <c r="BX30" s="374"/>
      <c r="BY30" s="374"/>
      <c r="BZ30" s="374"/>
      <c r="CA30" s="374"/>
      <c r="CB30" s="374"/>
      <c r="CC30" s="374"/>
      <c r="CD30" s="374"/>
      <c r="CE30" s="374"/>
      <c r="CF30" s="374"/>
      <c r="CG30" s="374"/>
      <c r="CH30" s="374"/>
      <c r="CI30" s="374"/>
      <c r="CJ30" s="374"/>
      <c r="CK30" s="374"/>
      <c r="CL30" s="374"/>
      <c r="CM30" s="374"/>
      <c r="CN30" s="374"/>
      <c r="CO30" s="374"/>
      <c r="CP30" s="374"/>
      <c r="CQ30" s="374"/>
      <c r="CR30" s="374"/>
      <c r="CS30" s="374"/>
      <c r="CT30" s="374"/>
      <c r="CU30" s="374"/>
      <c r="CV30" s="374"/>
      <c r="CW30" s="374"/>
      <c r="CX30" s="374"/>
      <c r="CY30" s="374"/>
      <c r="CZ30" s="374"/>
      <c r="DA30" s="374"/>
      <c r="DB30" s="374"/>
      <c r="DC30" s="374"/>
      <c r="DD30" s="374"/>
      <c r="DE30" s="374"/>
      <c r="DF30" s="374"/>
      <c r="DG30" s="374"/>
      <c r="DH30" s="374"/>
      <c r="DI30" s="374"/>
      <c r="DJ30" s="374"/>
      <c r="DK30" s="374"/>
      <c r="DL30" s="374"/>
      <c r="DM30" s="374"/>
      <c r="DN30" s="374"/>
      <c r="DO30" s="374"/>
      <c r="DP30" s="374"/>
      <c r="DQ30" s="374"/>
      <c r="DR30" s="374"/>
      <c r="DS30" s="374"/>
      <c r="DT30" s="374"/>
      <c r="DU30" s="374"/>
      <c r="DV30" s="374"/>
      <c r="DW30" s="374"/>
      <c r="DX30" s="374"/>
      <c r="DY30" s="374"/>
      <c r="DZ30" s="374"/>
      <c r="EA30" s="374"/>
      <c r="EB30" s="374"/>
      <c r="EC30" s="374"/>
      <c r="ED30" s="374"/>
      <c r="EE30" s="374"/>
      <c r="EF30" s="374"/>
      <c r="EG30" s="374"/>
      <c r="EH30" s="374"/>
      <c r="EI30" s="374"/>
      <c r="EJ30" s="374"/>
      <c r="EK30" s="374"/>
      <c r="EL30" s="374"/>
      <c r="EM30" s="374"/>
      <c r="EN30" s="374"/>
      <c r="EO30" s="374"/>
      <c r="EP30" s="374"/>
      <c r="EQ30" s="374"/>
      <c r="ER30" s="374"/>
      <c r="ES30" s="374"/>
      <c r="ET30" s="374"/>
      <c r="EU30" s="374"/>
      <c r="EV30" s="374"/>
      <c r="EW30" s="374"/>
      <c r="EX30" s="374"/>
      <c r="EY30" s="374"/>
      <c r="EZ30" s="374"/>
      <c r="FA30" s="374"/>
      <c r="FB30" s="374"/>
      <c r="FC30" s="374"/>
      <c r="FD30" s="374"/>
      <c r="FE30" s="374"/>
      <c r="FF30" s="374"/>
      <c r="FG30" s="374"/>
      <c r="FH30" s="374"/>
      <c r="FI30" s="374"/>
      <c r="FJ30" s="374"/>
      <c r="FK30" s="374"/>
      <c r="FL30" s="374"/>
      <c r="FM30" s="374"/>
      <c r="FN30" s="374"/>
      <c r="FO30" s="374"/>
      <c r="FP30" s="374"/>
      <c r="FQ30" s="374"/>
      <c r="FR30" s="374"/>
      <c r="FS30" s="374"/>
      <c r="FT30" s="374"/>
      <c r="FU30" s="374"/>
      <c r="FV30" s="374"/>
      <c r="FW30" s="374"/>
      <c r="FX30" s="374"/>
      <c r="FY30" s="374"/>
      <c r="FZ30" s="374"/>
      <c r="GA30" s="374"/>
      <c r="GB30" s="374"/>
      <c r="GC30" s="374"/>
      <c r="GD30" s="374"/>
      <c r="GE30" s="374"/>
      <c r="GF30" s="374"/>
      <c r="GG30" s="374"/>
      <c r="GH30" s="374"/>
      <c r="GI30" s="374"/>
      <c r="GJ30" s="374"/>
      <c r="GK30" s="374"/>
      <c r="GL30" s="374"/>
      <c r="GM30" s="374"/>
      <c r="GN30" s="374"/>
      <c r="GO30" s="374"/>
      <c r="GP30" s="374"/>
      <c r="GQ30" s="374"/>
      <c r="GR30" s="374"/>
      <c r="GS30" s="374"/>
      <c r="GT30" s="374"/>
      <c r="GU30" s="374"/>
      <c r="GV30" s="374"/>
      <c r="GW30" s="374"/>
      <c r="GX30" s="374"/>
      <c r="GY30" s="374"/>
      <c r="GZ30" s="374"/>
      <c r="HA30" s="374"/>
      <c r="HB30" s="374"/>
      <c r="HC30" s="374"/>
      <c r="HD30" s="374"/>
      <c r="HE30" s="374"/>
      <c r="HF30" s="374"/>
      <c r="HG30" s="374"/>
      <c r="HH30" s="374"/>
      <c r="HI30" s="374"/>
    </row>
    <row r="31" spans="1:217" ht="12.75">
      <c r="C31" s="671" t="s">
        <v>71</v>
      </c>
      <c r="D31" s="191"/>
      <c r="F31" s="191"/>
      <c r="G31" s="191">
        <f>+G29-'Demonstração Resultados'!G38</f>
        <v>0</v>
      </c>
      <c r="H31" s="191"/>
      <c r="I31" s="191">
        <f>+I29-'Demonstração Resultados'!I38</f>
        <v>0</v>
      </c>
    </row>
    <row r="64" spans="5:5">
      <c r="E64" s="294"/>
    </row>
    <row r="65" spans="4:5">
      <c r="D65" s="344"/>
      <c r="E65" s="375"/>
    </row>
    <row r="66" spans="4:5">
      <c r="D66" s="375"/>
      <c r="E66" s="285"/>
    </row>
    <row r="67" spans="4:5">
      <c r="D67" s="285"/>
      <c r="E67" s="311"/>
    </row>
    <row r="68" spans="4:5">
      <c r="D68" s="285"/>
    </row>
    <row r="69" spans="4:5">
      <c r="D69" s="285"/>
    </row>
    <row r="70" spans="4:5">
      <c r="D70" s="285"/>
      <c r="E70" s="285"/>
    </row>
    <row r="71" spans="4:5">
      <c r="D71" s="285"/>
      <c r="E71" s="285"/>
    </row>
    <row r="72" spans="4:5">
      <c r="D72" s="285"/>
      <c r="E72" s="285"/>
    </row>
    <row r="73" spans="4:5">
      <c r="D73" s="285"/>
      <c r="E73" s="285"/>
    </row>
    <row r="74" spans="4:5">
      <c r="D74" s="285"/>
      <c r="E74" s="285"/>
    </row>
    <row r="75" spans="4:5">
      <c r="D75" s="285"/>
      <c r="E75" s="285"/>
    </row>
    <row r="76" spans="4:5">
      <c r="D76" s="285"/>
      <c r="E76" s="285"/>
    </row>
    <row r="77" spans="4:5">
      <c r="D77" s="285"/>
    </row>
    <row r="82" spans="4:5">
      <c r="E82" s="293"/>
    </row>
    <row r="83" spans="4:5">
      <c r="D83" s="293"/>
    </row>
  </sheetData>
  <mergeCells count="1">
    <mergeCell ref="A8:C8"/>
  </mergeCells>
  <hyperlinks>
    <hyperlink ref="L1" location="Indice!A1" display="«Indice»"/>
  </hyperlinks>
  <printOptions horizontalCentered="1"/>
  <pageMargins left="0.74803149606299213" right="0.74803149606299213" top="0.59055118110236227" bottom="0.39370078740157483" header="0" footer="0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F15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5.95" customHeight="1"/>
  <cols>
    <col min="1" max="1" width="1.85546875" style="138" customWidth="1"/>
    <col min="2" max="2" width="38" style="138" customWidth="1"/>
    <col min="3" max="3" width="0.85546875" style="138" customWidth="1"/>
    <col min="4" max="4" width="15" style="149" customWidth="1"/>
    <col min="5" max="16384" width="9.140625" style="138"/>
  </cols>
  <sheetData>
    <row r="1" spans="2:6" ht="15.75">
      <c r="B1" s="645" t="s">
        <v>268</v>
      </c>
      <c r="C1" s="645"/>
      <c r="D1" s="645"/>
      <c r="F1" s="414" t="s">
        <v>367</v>
      </c>
    </row>
    <row r="3" spans="2:6" ht="12.75">
      <c r="B3" s="143"/>
      <c r="C3" s="143"/>
      <c r="D3" s="628" t="s">
        <v>250</v>
      </c>
    </row>
    <row r="4" spans="2:6" s="154" customFormat="1" ht="20.100000000000001" customHeight="1">
      <c r="B4" s="252" t="s">
        <v>233</v>
      </c>
      <c r="C4" s="144"/>
      <c r="D4" s="428"/>
    </row>
    <row r="5" spans="2:6" s="154" customFormat="1" ht="20.100000000000001" customHeight="1">
      <c r="B5" s="263" t="s">
        <v>252</v>
      </c>
      <c r="C5" s="242"/>
      <c r="D5" s="457">
        <v>0</v>
      </c>
    </row>
    <row r="6" spans="2:6" s="154" customFormat="1" ht="20.100000000000001" customHeight="1">
      <c r="B6" s="263" t="s">
        <v>253</v>
      </c>
      <c r="C6" s="242"/>
      <c r="D6" s="457">
        <v>0</v>
      </c>
    </row>
    <row r="7" spans="2:6" s="154" customFormat="1" ht="20.100000000000001" customHeight="1">
      <c r="B7" s="263" t="s">
        <v>254</v>
      </c>
      <c r="C7" s="242"/>
      <c r="D7" s="457">
        <v>0</v>
      </c>
    </row>
    <row r="8" spans="2:6" s="154" customFormat="1" ht="20.100000000000001" customHeight="1">
      <c r="B8" s="263" t="s">
        <v>251</v>
      </c>
      <c r="C8" s="145"/>
      <c r="D8" s="457">
        <v>0</v>
      </c>
    </row>
    <row r="9" spans="2:6" s="154" customFormat="1" ht="20.100000000000001" customHeight="1">
      <c r="B9" s="263" t="s">
        <v>234</v>
      </c>
      <c r="C9" s="242"/>
      <c r="D9" s="457">
        <v>0</v>
      </c>
    </row>
    <row r="10" spans="2:6" s="154" customFormat="1" ht="20.100000000000001" customHeight="1">
      <c r="B10" s="263" t="s">
        <v>234</v>
      </c>
      <c r="C10" s="242"/>
      <c r="D10" s="457">
        <v>0</v>
      </c>
    </row>
    <row r="11" spans="2:6" s="154" customFormat="1" ht="20.100000000000001" customHeight="1">
      <c r="B11" s="208" t="s">
        <v>235</v>
      </c>
      <c r="C11" s="242"/>
      <c r="D11" s="457">
        <v>0</v>
      </c>
    </row>
    <row r="12" spans="2:6" s="154" customFormat="1" ht="20.100000000000001" customHeight="1">
      <c r="B12" s="253" t="s">
        <v>236</v>
      </c>
      <c r="C12" s="145"/>
      <c r="D12" s="458">
        <f>SUM(D5:D11)</f>
        <v>0</v>
      </c>
    </row>
    <row r="13" spans="2:6" s="154" customFormat="1" ht="20.100000000000001" customHeight="1" thickBot="1">
      <c r="B13" s="254" t="s">
        <v>237</v>
      </c>
      <c r="C13" s="145"/>
      <c r="D13" s="459">
        <f>D4+D12</f>
        <v>0</v>
      </c>
    </row>
    <row r="14" spans="2:6" s="154" customFormat="1" ht="20.100000000000001" customHeight="1" thickTop="1">
      <c r="B14" s="145"/>
      <c r="C14" s="145"/>
      <c r="D14" s="172"/>
    </row>
    <row r="15" spans="2:6" s="154" customFormat="1" ht="20.100000000000001" customHeight="1">
      <c r="B15" s="145"/>
      <c r="C15" s="145"/>
      <c r="D15" s="172"/>
    </row>
  </sheetData>
  <mergeCells count="1">
    <mergeCell ref="B1:D1"/>
  </mergeCells>
  <hyperlinks>
    <hyperlink ref="F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91" orientation="portrait" horizontalDpi="300" verticalDpi="300" r:id="rId1"/>
  <headerFooter alignWithMargins="0">
    <oddHeader>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19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5" customWidth="1"/>
    <col min="2" max="2" width="30.7109375" style="2" customWidth="1"/>
    <col min="3" max="3" width="10.7109375" style="2" customWidth="1"/>
    <col min="4" max="4" width="0.85546875" style="2" customWidth="1"/>
    <col min="5" max="5" width="38.140625" style="2" customWidth="1"/>
    <col min="6" max="6" width="1" style="45" customWidth="1"/>
    <col min="7" max="7" width="14.140625" style="45" customWidth="1"/>
    <col min="8" max="10" width="9.140625" style="45"/>
    <col min="11" max="11" width="12.28515625" style="45" bestFit="1" customWidth="1"/>
    <col min="12" max="16384" width="9.140625" style="45"/>
  </cols>
  <sheetData>
    <row r="1" spans="1:9" ht="16.5">
      <c r="A1" s="646" t="s">
        <v>386</v>
      </c>
      <c r="B1" s="646"/>
      <c r="C1" s="646"/>
      <c r="D1" s="646"/>
      <c r="E1" s="646"/>
      <c r="F1" s="646"/>
      <c r="G1" s="646"/>
      <c r="I1" s="414" t="s">
        <v>367</v>
      </c>
    </row>
    <row r="2" spans="1:9">
      <c r="B2" s="60"/>
      <c r="C2" s="60"/>
      <c r="D2" s="60"/>
      <c r="E2" s="60"/>
    </row>
    <row r="3" spans="1:9" ht="15.95" customHeight="1">
      <c r="B3" s="16" t="s">
        <v>238</v>
      </c>
      <c r="C3" s="190" t="s">
        <v>239</v>
      </c>
      <c r="D3" s="19"/>
      <c r="E3" s="190" t="s">
        <v>240</v>
      </c>
      <c r="G3" s="190" t="s">
        <v>241</v>
      </c>
    </row>
    <row r="4" spans="1:9" ht="15.95" customHeight="1">
      <c r="B4" s="17" t="s">
        <v>389</v>
      </c>
      <c r="C4" s="465"/>
      <c r="D4" s="162"/>
      <c r="E4" s="162"/>
      <c r="G4" s="463"/>
    </row>
    <row r="5" spans="1:9" ht="15.95" customHeight="1">
      <c r="B5" s="17" t="s">
        <v>234</v>
      </c>
      <c r="C5" s="465"/>
      <c r="D5" s="162"/>
      <c r="E5" s="162"/>
      <c r="G5" s="463"/>
    </row>
    <row r="6" spans="1:9" ht="15.95" customHeight="1">
      <c r="B6" s="17" t="s">
        <v>234</v>
      </c>
      <c r="C6" s="465"/>
      <c r="D6" s="162"/>
      <c r="E6" s="162"/>
      <c r="G6" s="463"/>
    </row>
    <row r="7" spans="1:9" ht="15.95" customHeight="1">
      <c r="B7" s="17" t="s">
        <v>234</v>
      </c>
      <c r="C7" s="465"/>
      <c r="D7" s="162"/>
      <c r="E7" s="162"/>
      <c r="G7" s="463"/>
    </row>
    <row r="8" spans="1:9" ht="15.95" customHeight="1">
      <c r="B8" s="17" t="s">
        <v>234</v>
      </c>
      <c r="C8" s="466"/>
      <c r="D8" s="162"/>
      <c r="E8" s="250"/>
      <c r="G8" s="463"/>
    </row>
    <row r="9" spans="1:9" ht="15.95" customHeight="1">
      <c r="B9" s="9"/>
      <c r="C9" s="12"/>
      <c r="D9" s="12"/>
      <c r="E9" s="59"/>
      <c r="G9" s="464">
        <f>SUM(G4:G8)</f>
        <v>0</v>
      </c>
    </row>
    <row r="10" spans="1:9" ht="7.5" customHeight="1">
      <c r="B10" s="9"/>
      <c r="C10" s="12"/>
      <c r="D10" s="12"/>
      <c r="E10" s="59"/>
      <c r="G10" s="463"/>
    </row>
    <row r="11" spans="1:9" ht="13.5">
      <c r="B11" s="74"/>
      <c r="C11" s="191"/>
      <c r="D11" s="191"/>
      <c r="E11" s="191"/>
    </row>
    <row r="17" spans="2:5">
      <c r="B17" s="26"/>
    </row>
    <row r="19" spans="2:5">
      <c r="B19" s="26"/>
      <c r="E19" s="25"/>
    </row>
  </sheetData>
  <mergeCells count="1">
    <mergeCell ref="A1:G1"/>
  </mergeCells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1" orientation="portrait" horizontalDpi="300" verticalDpi="300" r:id="rId1"/>
  <headerFooter alignWithMargins="0">
    <oddHeader>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Z29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5.95" customHeight="1"/>
  <cols>
    <col min="1" max="1" width="3.7109375" style="32" customWidth="1"/>
    <col min="2" max="2" width="23.140625" style="32" customWidth="1"/>
    <col min="3" max="3" width="1.28515625" style="32" customWidth="1"/>
    <col min="4" max="4" width="8.85546875" style="32" customWidth="1"/>
    <col min="5" max="5" width="1.28515625" style="32" customWidth="1"/>
    <col min="6" max="6" width="11" style="32" customWidth="1"/>
    <col min="7" max="7" width="1.28515625" style="32" customWidth="1"/>
    <col min="8" max="8" width="8.85546875" style="32" customWidth="1"/>
    <col min="9" max="9" width="1.28515625" style="32" customWidth="1"/>
    <col min="10" max="10" width="9.42578125" style="32" customWidth="1"/>
    <col min="11" max="11" width="1.28515625" style="32" customWidth="1"/>
    <col min="12" max="12" width="8.85546875" style="32" customWidth="1"/>
    <col min="13" max="13" width="1.28515625" style="32" customWidth="1"/>
    <col min="14" max="14" width="10.7109375" style="32" customWidth="1"/>
    <col min="15" max="15" width="0.5703125" style="32" customWidth="1"/>
    <col min="16" max="16" width="10.7109375" style="32" customWidth="1"/>
    <col min="17" max="17" width="1.140625" style="32" customWidth="1"/>
    <col min="18" max="18" width="10.85546875" style="32" customWidth="1"/>
    <col min="19" max="19" width="0.85546875" style="32" customWidth="1"/>
    <col min="20" max="20" width="10.7109375" style="32" customWidth="1"/>
    <col min="21" max="21" width="3.7109375" style="32" customWidth="1"/>
    <col min="22" max="24" width="9.140625" style="32"/>
    <col min="25" max="25" width="11.7109375" style="32" customWidth="1"/>
    <col min="26" max="26" width="2.5703125" style="32" customWidth="1"/>
    <col min="27" max="16384" width="9.140625" style="32"/>
  </cols>
  <sheetData>
    <row r="1" spans="1:26" ht="15.95" customHeight="1">
      <c r="A1" s="647" t="s">
        <v>50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W1" s="414" t="s">
        <v>367</v>
      </c>
    </row>
    <row r="2" spans="1:26" ht="15.95" customHeight="1"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6" ht="38.25">
      <c r="B3" s="36"/>
      <c r="C3" s="36"/>
      <c r="D3" s="266" t="s">
        <v>257</v>
      </c>
      <c r="E3" s="267"/>
      <c r="F3" s="266" t="s">
        <v>57</v>
      </c>
      <c r="G3" s="267"/>
      <c r="H3" s="266" t="s">
        <v>51</v>
      </c>
      <c r="I3" s="267"/>
      <c r="J3" s="268" t="s">
        <v>52</v>
      </c>
      <c r="K3" s="269"/>
      <c r="L3" s="266" t="s">
        <v>104</v>
      </c>
      <c r="M3" s="267"/>
      <c r="N3" s="266" t="s">
        <v>57</v>
      </c>
      <c r="O3" s="267"/>
      <c r="P3" s="266" t="s">
        <v>51</v>
      </c>
      <c r="Q3" s="267"/>
      <c r="R3" s="268" t="s">
        <v>52</v>
      </c>
      <c r="S3" s="269"/>
      <c r="T3" s="266" t="s">
        <v>258</v>
      </c>
    </row>
    <row r="4" spans="1:26" ht="15.95" customHeight="1">
      <c r="B4" s="34" t="s">
        <v>0</v>
      </c>
      <c r="C4" s="34"/>
      <c r="D4" s="468"/>
      <c r="E4" s="469"/>
      <c r="F4" s="468"/>
      <c r="G4" s="469"/>
      <c r="H4" s="468"/>
      <c r="I4" s="468"/>
      <c r="J4" s="468"/>
      <c r="K4" s="469"/>
      <c r="L4" s="468">
        <f>+D4+F4-H4-J4</f>
        <v>0</v>
      </c>
      <c r="M4" s="469"/>
      <c r="N4" s="468"/>
      <c r="O4" s="469"/>
      <c r="P4" s="468"/>
      <c r="Q4" s="468"/>
      <c r="R4" s="468"/>
      <c r="S4" s="469"/>
      <c r="T4" s="468">
        <f>+L4+N4-P4-R4</f>
        <v>0</v>
      </c>
    </row>
    <row r="5" spans="1:26" ht="15.95" customHeight="1">
      <c r="B5" s="34" t="s">
        <v>103</v>
      </c>
      <c r="C5" s="34"/>
      <c r="D5" s="468"/>
      <c r="E5" s="469"/>
      <c r="F5" s="468"/>
      <c r="G5" s="469"/>
      <c r="H5" s="468"/>
      <c r="I5" s="469"/>
      <c r="J5" s="468"/>
      <c r="K5" s="469"/>
      <c r="L5" s="468">
        <f t="shared" ref="L5:L11" si="0">+D5+F5-H5-J5</f>
        <v>0</v>
      </c>
      <c r="M5" s="469"/>
      <c r="N5" s="468"/>
      <c r="O5" s="469"/>
      <c r="P5" s="468"/>
      <c r="Q5" s="468"/>
      <c r="R5" s="468"/>
      <c r="S5" s="469"/>
      <c r="T5" s="468">
        <f t="shared" ref="T5:T11" si="1">+L5+N5-P5-R5</f>
        <v>0</v>
      </c>
      <c r="X5" s="34"/>
      <c r="Z5" s="251"/>
    </row>
    <row r="6" spans="1:26" ht="15.95" customHeight="1">
      <c r="B6" s="34" t="s">
        <v>2</v>
      </c>
      <c r="C6" s="34"/>
      <c r="D6" s="468"/>
      <c r="E6" s="469"/>
      <c r="F6" s="468"/>
      <c r="G6" s="469"/>
      <c r="H6" s="468"/>
      <c r="I6" s="468"/>
      <c r="J6" s="468"/>
      <c r="K6" s="469"/>
      <c r="L6" s="468">
        <f t="shared" si="0"/>
        <v>0</v>
      </c>
      <c r="M6" s="469"/>
      <c r="N6" s="468"/>
      <c r="O6" s="469"/>
      <c r="P6" s="468"/>
      <c r="Q6" s="468"/>
      <c r="R6" s="468"/>
      <c r="S6" s="469"/>
      <c r="T6" s="468">
        <f t="shared" si="1"/>
        <v>0</v>
      </c>
      <c r="X6" s="34"/>
      <c r="Z6" s="251"/>
    </row>
    <row r="7" spans="1:26" ht="15.95" customHeight="1">
      <c r="B7" s="34" t="s">
        <v>3</v>
      </c>
      <c r="C7" s="34"/>
      <c r="D7" s="468"/>
      <c r="E7" s="469"/>
      <c r="F7" s="468"/>
      <c r="G7" s="469"/>
      <c r="H7" s="468"/>
      <c r="I7" s="469"/>
      <c r="J7" s="468"/>
      <c r="K7" s="469"/>
      <c r="L7" s="468">
        <f t="shared" si="0"/>
        <v>0</v>
      </c>
      <c r="M7" s="469"/>
      <c r="N7" s="468"/>
      <c r="O7" s="469"/>
      <c r="P7" s="468"/>
      <c r="Q7" s="468"/>
      <c r="R7" s="468"/>
      <c r="S7" s="469"/>
      <c r="T7" s="468">
        <f t="shared" si="1"/>
        <v>0</v>
      </c>
      <c r="X7" s="34"/>
      <c r="Z7" s="251"/>
    </row>
    <row r="8" spans="1:26" ht="15.95" customHeight="1">
      <c r="B8" s="34" t="s">
        <v>4</v>
      </c>
      <c r="C8" s="34"/>
      <c r="D8" s="468"/>
      <c r="E8" s="469"/>
      <c r="F8" s="468"/>
      <c r="G8" s="469"/>
      <c r="H8" s="468"/>
      <c r="I8" s="469"/>
      <c r="J8" s="468"/>
      <c r="K8" s="469"/>
      <c r="L8" s="468">
        <f t="shared" si="0"/>
        <v>0</v>
      </c>
      <c r="M8" s="469"/>
      <c r="N8" s="468"/>
      <c r="O8" s="469"/>
      <c r="P8" s="468"/>
      <c r="Q8" s="468"/>
      <c r="R8" s="468"/>
      <c r="S8" s="469"/>
      <c r="T8" s="468">
        <f t="shared" si="1"/>
        <v>0</v>
      </c>
      <c r="X8" s="34"/>
      <c r="Z8" s="251"/>
    </row>
    <row r="9" spans="1:26" ht="15.95" customHeight="1">
      <c r="B9" s="34" t="s">
        <v>269</v>
      </c>
      <c r="C9" s="34"/>
      <c r="D9" s="468"/>
      <c r="E9" s="469"/>
      <c r="F9" s="468"/>
      <c r="G9" s="469"/>
      <c r="H9" s="468"/>
      <c r="I9" s="469"/>
      <c r="J9" s="468"/>
      <c r="K9" s="469"/>
      <c r="L9" s="468">
        <f t="shared" si="0"/>
        <v>0</v>
      </c>
      <c r="M9" s="469"/>
      <c r="N9" s="468"/>
      <c r="O9" s="469"/>
      <c r="P9" s="468"/>
      <c r="Q9" s="468"/>
      <c r="R9" s="468"/>
      <c r="S9" s="469"/>
      <c r="T9" s="468">
        <f t="shared" si="1"/>
        <v>0</v>
      </c>
      <c r="X9" s="34"/>
      <c r="Z9" s="251"/>
    </row>
    <row r="10" spans="1:26" ht="15.95" customHeight="1">
      <c r="B10" s="102" t="s">
        <v>370</v>
      </c>
      <c r="C10" s="34"/>
      <c r="D10" s="468"/>
      <c r="E10" s="469"/>
      <c r="F10" s="468"/>
      <c r="G10" s="469"/>
      <c r="H10" s="468"/>
      <c r="I10" s="469"/>
      <c r="J10" s="468"/>
      <c r="K10" s="469"/>
      <c r="L10" s="468">
        <f t="shared" si="0"/>
        <v>0</v>
      </c>
      <c r="M10" s="469"/>
      <c r="N10" s="468"/>
      <c r="O10" s="469"/>
      <c r="P10" s="468"/>
      <c r="Q10" s="468"/>
      <c r="R10" s="468"/>
      <c r="S10" s="469"/>
      <c r="T10" s="468">
        <f t="shared" si="1"/>
        <v>0</v>
      </c>
      <c r="X10" s="34"/>
      <c r="Z10" s="251"/>
    </row>
    <row r="11" spans="1:26" ht="15.95" customHeight="1">
      <c r="B11" s="34" t="s">
        <v>112</v>
      </c>
      <c r="C11" s="34"/>
      <c r="D11" s="468"/>
      <c r="E11" s="469"/>
      <c r="F11" s="468"/>
      <c r="G11" s="469"/>
      <c r="H11" s="468"/>
      <c r="I11" s="468"/>
      <c r="J11" s="468"/>
      <c r="K11" s="469"/>
      <c r="L11" s="468">
        <f t="shared" si="0"/>
        <v>0</v>
      </c>
      <c r="M11" s="469"/>
      <c r="N11" s="468"/>
      <c r="O11" s="469"/>
      <c r="P11" s="468"/>
      <c r="Q11" s="468"/>
      <c r="R11" s="468"/>
      <c r="S11" s="469"/>
      <c r="T11" s="468">
        <f t="shared" si="1"/>
        <v>0</v>
      </c>
      <c r="X11" s="34"/>
      <c r="Z11" s="251"/>
    </row>
    <row r="12" spans="1:26" ht="15.95" customHeight="1">
      <c r="B12" s="34"/>
      <c r="C12" s="34"/>
      <c r="D12" s="468"/>
      <c r="E12" s="469"/>
      <c r="F12" s="468"/>
      <c r="G12" s="469"/>
      <c r="H12" s="468"/>
      <c r="I12" s="469"/>
      <c r="J12" s="468"/>
      <c r="K12" s="469"/>
      <c r="L12" s="468"/>
      <c r="M12" s="469"/>
      <c r="N12" s="468"/>
      <c r="O12" s="469"/>
      <c r="P12" s="468"/>
      <c r="Q12" s="469"/>
      <c r="R12" s="468"/>
      <c r="S12" s="469"/>
      <c r="T12" s="468"/>
    </row>
    <row r="13" spans="1:26" ht="15.95" customHeight="1">
      <c r="B13" s="35"/>
      <c r="C13" s="35"/>
      <c r="D13" s="492">
        <f t="shared" ref="D13:F13" si="2">SUM(D4:D12)</f>
        <v>0</v>
      </c>
      <c r="E13" s="470"/>
      <c r="F13" s="492">
        <f t="shared" si="2"/>
        <v>0</v>
      </c>
      <c r="G13" s="470"/>
      <c r="H13" s="492">
        <f>SUM(H4:H12)</f>
        <v>0</v>
      </c>
      <c r="I13" s="469"/>
      <c r="J13" s="492">
        <f>SUM(J4:J12)</f>
        <v>0</v>
      </c>
      <c r="K13" s="469"/>
      <c r="L13" s="492">
        <f>ROUND(SUM(L4:L12),0)</f>
        <v>0</v>
      </c>
      <c r="M13" s="470"/>
      <c r="N13" s="492">
        <f t="shared" ref="N13" si="3">SUM(N4:N12)</f>
        <v>0</v>
      </c>
      <c r="O13" s="470"/>
      <c r="P13" s="492">
        <f>SUM(P4:P12)</f>
        <v>0</v>
      </c>
      <c r="Q13" s="469"/>
      <c r="R13" s="492">
        <f>SUM(R4:R12)</f>
        <v>0</v>
      </c>
      <c r="S13" s="469"/>
      <c r="T13" s="492">
        <f>ROUND(SUM(T4:T12),0)</f>
        <v>0</v>
      </c>
    </row>
    <row r="14" spans="1:26" ht="6" customHeight="1"/>
    <row r="16" spans="1:26" ht="25.5" customHeight="1">
      <c r="A16" s="647" t="s">
        <v>116</v>
      </c>
      <c r="B16" s="647"/>
      <c r="C16" s="647"/>
      <c r="D16" s="647"/>
      <c r="E16" s="647"/>
      <c r="F16" s="647"/>
      <c r="G16" s="647"/>
      <c r="H16" s="647"/>
      <c r="I16" s="647"/>
      <c r="J16" s="647"/>
      <c r="K16" s="647"/>
      <c r="L16" s="647"/>
      <c r="M16" s="647"/>
      <c r="N16" s="647"/>
      <c r="O16" s="647"/>
      <c r="P16" s="647"/>
      <c r="Q16" s="647"/>
      <c r="R16" s="647"/>
      <c r="S16" s="647"/>
      <c r="T16" s="647"/>
    </row>
    <row r="17" spans="1:20" ht="11.25" customHeight="1"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20" ht="38.25">
      <c r="B18" s="39"/>
      <c r="C18" s="39"/>
      <c r="D18" s="266" t="s">
        <v>257</v>
      </c>
      <c r="E18" s="267"/>
      <c r="F18" s="266" t="s">
        <v>7</v>
      </c>
      <c r="G18" s="267"/>
      <c r="H18" s="266" t="s">
        <v>51</v>
      </c>
      <c r="I18" s="267"/>
      <c r="J18" s="268" t="s">
        <v>52</v>
      </c>
      <c r="K18" s="146"/>
      <c r="L18" s="266" t="s">
        <v>104</v>
      </c>
      <c r="M18" s="267"/>
      <c r="N18" s="266" t="s">
        <v>7</v>
      </c>
      <c r="O18" s="267"/>
      <c r="P18" s="266" t="s">
        <v>51</v>
      </c>
      <c r="Q18" s="267"/>
      <c r="R18" s="268" t="s">
        <v>52</v>
      </c>
      <c r="S18" s="146"/>
      <c r="T18" s="266" t="s">
        <v>258</v>
      </c>
    </row>
    <row r="19" spans="1:20" ht="15.95" customHeight="1">
      <c r="B19" s="34" t="s">
        <v>0</v>
      </c>
      <c r="C19" s="34"/>
      <c r="D19" s="468"/>
      <c r="E19" s="469"/>
      <c r="F19" s="468"/>
      <c r="G19" s="469"/>
      <c r="H19" s="468"/>
      <c r="I19" s="468"/>
      <c r="J19" s="468"/>
      <c r="K19" s="469"/>
      <c r="L19" s="468">
        <f>+D19+F19-H19-J19</f>
        <v>0</v>
      </c>
      <c r="M19" s="469"/>
      <c r="N19" s="468"/>
      <c r="O19" s="469"/>
      <c r="P19" s="468"/>
      <c r="Q19" s="468"/>
      <c r="R19" s="468"/>
      <c r="S19" s="469"/>
      <c r="T19" s="468">
        <f>+L19+N19-P19-R19</f>
        <v>0</v>
      </c>
    </row>
    <row r="20" spans="1:20" ht="15.95" customHeight="1">
      <c r="B20" s="34" t="s">
        <v>103</v>
      </c>
      <c r="C20" s="34"/>
      <c r="D20" s="468"/>
      <c r="E20" s="469"/>
      <c r="F20" s="468"/>
      <c r="G20" s="469"/>
      <c r="H20" s="468"/>
      <c r="I20" s="469"/>
      <c r="J20" s="468"/>
      <c r="K20" s="469"/>
      <c r="L20" s="468">
        <f t="shared" ref="L20:L25" si="4">+D20+F20-H20-J20</f>
        <v>0</v>
      </c>
      <c r="M20" s="469"/>
      <c r="N20" s="468"/>
      <c r="O20" s="469"/>
      <c r="P20" s="468"/>
      <c r="Q20" s="468"/>
      <c r="R20" s="468"/>
      <c r="S20" s="469"/>
      <c r="T20" s="468">
        <f t="shared" ref="T20:T25" si="5">+L20+N20-P20-R20</f>
        <v>0</v>
      </c>
    </row>
    <row r="21" spans="1:20" ht="15.95" customHeight="1">
      <c r="B21" s="34" t="s">
        <v>2</v>
      </c>
      <c r="C21" s="34"/>
      <c r="D21" s="468"/>
      <c r="E21" s="469"/>
      <c r="F21" s="468"/>
      <c r="G21" s="469"/>
      <c r="H21" s="468"/>
      <c r="I21" s="468"/>
      <c r="J21" s="468"/>
      <c r="K21" s="469"/>
      <c r="L21" s="468">
        <f t="shared" si="4"/>
        <v>0</v>
      </c>
      <c r="M21" s="469"/>
      <c r="N21" s="468"/>
      <c r="O21" s="469"/>
      <c r="P21" s="468"/>
      <c r="Q21" s="468"/>
      <c r="R21" s="468"/>
      <c r="S21" s="469"/>
      <c r="T21" s="468">
        <f t="shared" si="5"/>
        <v>0</v>
      </c>
    </row>
    <row r="22" spans="1:20" ht="15.95" customHeight="1">
      <c r="B22" s="34" t="s">
        <v>3</v>
      </c>
      <c r="C22" s="34"/>
      <c r="D22" s="468"/>
      <c r="E22" s="469"/>
      <c r="F22" s="468"/>
      <c r="G22" s="469"/>
      <c r="H22" s="468"/>
      <c r="I22" s="469"/>
      <c r="J22" s="468"/>
      <c r="K22" s="469"/>
      <c r="L22" s="468">
        <f t="shared" si="4"/>
        <v>0</v>
      </c>
      <c r="M22" s="469"/>
      <c r="N22" s="468"/>
      <c r="O22" s="469"/>
      <c r="P22" s="468"/>
      <c r="Q22" s="468"/>
      <c r="R22" s="468"/>
      <c r="S22" s="469"/>
      <c r="T22" s="468">
        <f t="shared" si="5"/>
        <v>0</v>
      </c>
    </row>
    <row r="23" spans="1:20" ht="15.95" customHeight="1">
      <c r="B23" s="34" t="s">
        <v>4</v>
      </c>
      <c r="C23" s="34"/>
      <c r="D23" s="468"/>
      <c r="E23" s="469"/>
      <c r="F23" s="468"/>
      <c r="G23" s="469"/>
      <c r="H23" s="468"/>
      <c r="I23" s="469"/>
      <c r="J23" s="468"/>
      <c r="K23" s="469"/>
      <c r="L23" s="468">
        <f t="shared" si="4"/>
        <v>0</v>
      </c>
      <c r="M23" s="469"/>
      <c r="N23" s="468"/>
      <c r="O23" s="469"/>
      <c r="P23" s="468"/>
      <c r="Q23" s="468"/>
      <c r="R23" s="468"/>
      <c r="S23" s="469"/>
      <c r="T23" s="468">
        <f t="shared" si="5"/>
        <v>0</v>
      </c>
    </row>
    <row r="24" spans="1:20" ht="15.95" customHeight="1">
      <c r="B24" s="34" t="s">
        <v>269</v>
      </c>
      <c r="C24" s="34"/>
      <c r="D24" s="468"/>
      <c r="E24" s="469"/>
      <c r="F24" s="468"/>
      <c r="G24" s="469"/>
      <c r="H24" s="468"/>
      <c r="I24" s="469"/>
      <c r="J24" s="468"/>
      <c r="K24" s="469"/>
      <c r="L24" s="468">
        <f t="shared" si="4"/>
        <v>0</v>
      </c>
      <c r="M24" s="469"/>
      <c r="N24" s="468"/>
      <c r="O24" s="469"/>
      <c r="P24" s="468"/>
      <c r="Q24" s="468"/>
      <c r="R24" s="468"/>
      <c r="S24" s="469"/>
      <c r="T24" s="468">
        <f t="shared" si="5"/>
        <v>0</v>
      </c>
    </row>
    <row r="25" spans="1:20" ht="15.95" customHeight="1">
      <c r="B25" s="34" t="s">
        <v>112</v>
      </c>
      <c r="C25" s="34"/>
      <c r="D25" s="468"/>
      <c r="E25" s="469"/>
      <c r="F25" s="468"/>
      <c r="G25" s="469"/>
      <c r="H25" s="468"/>
      <c r="I25" s="468"/>
      <c r="J25" s="468"/>
      <c r="K25" s="469"/>
      <c r="L25" s="468">
        <f t="shared" si="4"/>
        <v>0</v>
      </c>
      <c r="M25" s="469"/>
      <c r="N25" s="468"/>
      <c r="O25" s="469"/>
      <c r="P25" s="468"/>
      <c r="Q25" s="468"/>
      <c r="R25" s="468"/>
      <c r="S25" s="469"/>
      <c r="T25" s="468">
        <f t="shared" si="5"/>
        <v>0</v>
      </c>
    </row>
    <row r="26" spans="1:20" ht="15.95" customHeight="1">
      <c r="B26" s="34"/>
      <c r="C26" s="34"/>
      <c r="D26" s="468"/>
      <c r="E26" s="469"/>
      <c r="F26" s="468"/>
      <c r="G26" s="469"/>
      <c r="H26" s="468"/>
      <c r="I26" s="469"/>
      <c r="J26" s="468"/>
      <c r="K26" s="469"/>
      <c r="L26" s="468"/>
      <c r="M26" s="469"/>
      <c r="N26" s="468"/>
      <c r="O26" s="469"/>
      <c r="P26" s="468"/>
      <c r="Q26" s="469"/>
      <c r="R26" s="468"/>
      <c r="S26" s="469"/>
      <c r="T26" s="468"/>
    </row>
    <row r="27" spans="1:20" ht="15.95" customHeight="1">
      <c r="B27" s="35"/>
      <c r="C27" s="35"/>
      <c r="D27" s="492">
        <f>SUM(D19:D26)</f>
        <v>0</v>
      </c>
      <c r="E27" s="470"/>
      <c r="F27" s="492">
        <f>SUM(F19:F26)</f>
        <v>0</v>
      </c>
      <c r="G27" s="470"/>
      <c r="H27" s="492">
        <f>SUM(H19:H26)</f>
        <v>0</v>
      </c>
      <c r="I27" s="470"/>
      <c r="J27" s="492">
        <f>SUM(J19:J26)</f>
        <v>0</v>
      </c>
      <c r="K27" s="470"/>
      <c r="L27" s="492">
        <f>SUM(L19:L26)</f>
        <v>0</v>
      </c>
      <c r="M27" s="470"/>
      <c r="N27" s="492">
        <f>SUM(N19:N26)</f>
        <v>0</v>
      </c>
      <c r="O27" s="470">
        <f>SUM(O19:O26)</f>
        <v>0</v>
      </c>
      <c r="P27" s="492">
        <f>SUM(P19:P26)</f>
        <v>0</v>
      </c>
      <c r="Q27" s="470"/>
      <c r="R27" s="492">
        <f>SUM(R19:R26)</f>
        <v>0</v>
      </c>
      <c r="S27" s="470"/>
      <c r="T27" s="492">
        <f>SUM(T19:T26)</f>
        <v>0</v>
      </c>
    </row>
    <row r="28" spans="1:20" ht="9.75" customHeight="1"/>
    <row r="29" spans="1:20" ht="15.95" customHeight="1">
      <c r="A29" s="416"/>
      <c r="B29" s="416" t="s">
        <v>368</v>
      </c>
      <c r="C29" s="416"/>
      <c r="D29" s="183"/>
      <c r="E29" s="73"/>
      <c r="F29" s="183"/>
      <c r="G29" s="183"/>
      <c r="H29" s="73"/>
      <c r="I29" s="183"/>
      <c r="J29" s="183"/>
      <c r="K29" s="73"/>
      <c r="L29" s="183">
        <f>+L13-L27-SUM('Quadro 16'!J5:J11)-Balanço!I13</f>
        <v>0</v>
      </c>
      <c r="M29" s="183"/>
      <c r="N29" s="73"/>
      <c r="O29" s="183"/>
      <c r="P29" s="183"/>
      <c r="Q29" s="73"/>
      <c r="R29" s="183"/>
      <c r="S29" s="183"/>
      <c r="T29" s="183">
        <f>+T13-T27-SUM('Quadro 16'!P5:P11)-Balanço!G13</f>
        <v>0</v>
      </c>
    </row>
  </sheetData>
  <mergeCells count="2">
    <mergeCell ref="A1:T1"/>
    <mergeCell ref="A16:T16"/>
  </mergeCells>
  <phoneticPr fontId="3" type="noConversion"/>
  <hyperlinks>
    <hyperlink ref="W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63" orientation="portrait" horizontalDpi="300" verticalDpi="300" r:id="rId1"/>
  <headerFooter alignWithMargins="0">
    <oddHeader>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P53"/>
  <sheetViews>
    <sheetView zoomScaleNormal="100" zoomScaleSheetLayoutView="7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2.42578125" style="45" customWidth="1"/>
    <col min="2" max="2" width="28.85546875" style="45" customWidth="1"/>
    <col min="3" max="3" width="11.85546875" style="45" customWidth="1"/>
    <col min="4" max="4" width="0.85546875" style="45" customWidth="1"/>
    <col min="5" max="5" width="11.7109375" style="45" bestFit="1" customWidth="1"/>
    <col min="6" max="6" width="0.85546875" style="49" customWidth="1"/>
    <col min="7" max="7" width="10.7109375" style="45" customWidth="1"/>
    <col min="8" max="8" width="0.85546875" style="49" customWidth="1"/>
    <col min="9" max="9" width="9.85546875" style="45" customWidth="1"/>
    <col min="10" max="10" width="2.42578125" style="45" customWidth="1"/>
    <col min="11" max="11" width="10.7109375" style="45" customWidth="1"/>
    <col min="12" max="12" width="0.85546875" style="45" customWidth="1"/>
    <col min="13" max="13" width="9.5703125" style="45" bestFit="1" customWidth="1"/>
    <col min="14" max="15" width="11.28515625" style="45" bestFit="1" customWidth="1"/>
    <col min="16" max="16" width="10.140625" style="45" bestFit="1" customWidth="1"/>
    <col min="17" max="16384" width="9.140625" style="45"/>
  </cols>
  <sheetData>
    <row r="1" spans="1:14" ht="16.5">
      <c r="A1" s="648" t="s">
        <v>121</v>
      </c>
      <c r="B1" s="648"/>
      <c r="C1" s="648"/>
      <c r="D1" s="648"/>
      <c r="E1" s="648"/>
      <c r="F1" s="648"/>
      <c r="G1" s="648"/>
      <c r="H1" s="648"/>
      <c r="I1" s="648"/>
      <c r="J1" s="648"/>
      <c r="K1" s="50"/>
      <c r="L1" s="50"/>
      <c r="M1" s="414" t="s">
        <v>367</v>
      </c>
    </row>
    <row r="3" spans="1:14" ht="25.5">
      <c r="B3" s="216"/>
      <c r="C3" s="269" t="s">
        <v>8</v>
      </c>
      <c r="D3" s="269"/>
      <c r="E3" s="268" t="s">
        <v>122</v>
      </c>
      <c r="F3" s="269"/>
      <c r="G3" s="268" t="s">
        <v>120</v>
      </c>
      <c r="H3" s="269"/>
      <c r="I3" s="265" t="s">
        <v>106</v>
      </c>
      <c r="L3" s="130"/>
      <c r="M3" s="49"/>
      <c r="N3" s="49"/>
    </row>
    <row r="4" spans="1:14" ht="15.95" customHeight="1">
      <c r="B4" s="46" t="s">
        <v>117</v>
      </c>
      <c r="C4" s="471"/>
      <c r="D4" s="472"/>
      <c r="E4" s="473"/>
      <c r="F4" s="474"/>
      <c r="G4" s="475"/>
      <c r="H4" s="474"/>
      <c r="I4" s="471"/>
      <c r="K4" s="241"/>
      <c r="L4" s="130"/>
      <c r="M4" s="49"/>
      <c r="N4" s="49"/>
    </row>
    <row r="5" spans="1:14" ht="15.95" customHeight="1">
      <c r="B5" s="46" t="s">
        <v>118</v>
      </c>
      <c r="C5" s="476"/>
      <c r="D5" s="477"/>
      <c r="E5" s="473"/>
      <c r="F5" s="477"/>
      <c r="G5" s="478"/>
      <c r="H5" s="479"/>
      <c r="I5" s="478"/>
      <c r="K5" s="241"/>
      <c r="L5" s="79"/>
    </row>
    <row r="6" spans="1:14" ht="15.95" customHeight="1">
      <c r="B6" s="46" t="s">
        <v>119</v>
      </c>
      <c r="C6" s="476"/>
      <c r="D6" s="477"/>
      <c r="E6" s="473"/>
      <c r="F6" s="477"/>
      <c r="G6" s="478"/>
      <c r="H6" s="479"/>
      <c r="I6" s="478"/>
      <c r="K6" s="241"/>
      <c r="L6" s="79"/>
    </row>
    <row r="7" spans="1:14" ht="15.95" customHeight="1">
      <c r="B7" s="46" t="s">
        <v>234</v>
      </c>
      <c r="C7" s="480"/>
      <c r="D7" s="477"/>
      <c r="E7" s="473"/>
      <c r="F7" s="477"/>
      <c r="G7" s="478"/>
      <c r="H7" s="479"/>
      <c r="I7" s="478"/>
      <c r="K7" s="241"/>
      <c r="L7" s="79"/>
    </row>
    <row r="8" spans="1:14" ht="16.5" customHeight="1">
      <c r="B8" s="171"/>
      <c r="C8" s="490">
        <f>SUM(C4:C7)</f>
        <v>0</v>
      </c>
      <c r="D8" s="481"/>
      <c r="E8" s="490">
        <f>SUM(E4:E7)</f>
        <v>0</v>
      </c>
      <c r="F8" s="470"/>
      <c r="G8" s="490">
        <f>SUM(G4:G7)</f>
        <v>0</v>
      </c>
      <c r="H8" s="470"/>
      <c r="I8" s="490">
        <f>SUM(I4:I7)</f>
        <v>0</v>
      </c>
      <c r="K8" s="241"/>
      <c r="L8" s="31"/>
    </row>
    <row r="9" spans="1:14" ht="9" customHeight="1">
      <c r="E9" s="94"/>
    </row>
    <row r="10" spans="1:14">
      <c r="B10" s="157"/>
      <c r="D10" s="217"/>
      <c r="I10" s="241"/>
    </row>
    <row r="14" spans="1:14">
      <c r="B14" s="215" t="s">
        <v>126</v>
      </c>
      <c r="C14" s="46"/>
      <c r="D14" s="46"/>
      <c r="E14" s="46"/>
    </row>
    <row r="15" spans="1:14" ht="13.5" customHeight="1">
      <c r="B15" s="76"/>
      <c r="C15" s="245"/>
      <c r="D15" s="76"/>
      <c r="E15" s="76"/>
      <c r="F15" s="222"/>
      <c r="G15" s="76"/>
      <c r="H15" s="222"/>
      <c r="I15" s="76"/>
      <c r="K15" s="76"/>
      <c r="L15" s="76"/>
      <c r="M15" s="76"/>
    </row>
    <row r="16" spans="1:14" ht="15.95" customHeight="1">
      <c r="B16" s="76"/>
      <c r="C16" s="76"/>
      <c r="D16" s="226"/>
      <c r="E16" s="244">
        <v>2008</v>
      </c>
      <c r="F16" s="226"/>
      <c r="G16" s="244">
        <v>2009</v>
      </c>
      <c r="I16" s="244">
        <v>2010</v>
      </c>
    </row>
    <row r="17" spans="2:11" ht="15.95" customHeight="1">
      <c r="B17" s="219" t="s">
        <v>0</v>
      </c>
      <c r="C17" s="76"/>
      <c r="D17" s="222"/>
      <c r="E17" s="482">
        <f>E18+E21+E24</f>
        <v>0</v>
      </c>
      <c r="F17" s="483"/>
      <c r="G17" s="482">
        <f>G18+G21+G24</f>
        <v>0</v>
      </c>
      <c r="H17" s="483"/>
      <c r="I17" s="482">
        <f>I18+I21+I24</f>
        <v>0</v>
      </c>
    </row>
    <row r="18" spans="2:11" ht="15.95" customHeight="1">
      <c r="B18" s="220" t="s">
        <v>123</v>
      </c>
      <c r="C18" s="76"/>
      <c r="D18" s="222"/>
      <c r="E18" s="484">
        <f>SUM(E19:E20)</f>
        <v>0</v>
      </c>
      <c r="F18" s="483"/>
      <c r="G18" s="484">
        <f>SUM(G19:G20)</f>
        <v>0</v>
      </c>
      <c r="H18" s="483"/>
      <c r="I18" s="484">
        <f>SUM(I19:I20)</f>
        <v>0</v>
      </c>
    </row>
    <row r="19" spans="2:11" ht="15.95" customHeight="1">
      <c r="B19" s="221" t="s">
        <v>105</v>
      </c>
      <c r="C19" s="76"/>
      <c r="D19" s="222"/>
      <c r="E19" s="485"/>
      <c r="F19" s="486"/>
      <c r="G19" s="485"/>
      <c r="H19" s="486"/>
      <c r="I19" s="485"/>
    </row>
    <row r="20" spans="2:11" ht="15.95" customHeight="1">
      <c r="B20" s="221" t="s">
        <v>125</v>
      </c>
      <c r="C20" s="76"/>
      <c r="D20" s="222"/>
      <c r="E20" s="485"/>
      <c r="F20" s="486"/>
      <c r="G20" s="485"/>
      <c r="H20" s="486"/>
      <c r="I20" s="485"/>
    </row>
    <row r="21" spans="2:11" ht="15.95" customHeight="1">
      <c r="B21" s="220" t="s">
        <v>124</v>
      </c>
      <c r="C21" s="76"/>
      <c r="D21" s="222"/>
      <c r="E21" s="484">
        <f>SUM(E22:E23)</f>
        <v>0</v>
      </c>
      <c r="F21" s="483"/>
      <c r="G21" s="484">
        <f>SUM(G22:G23)</f>
        <v>0</v>
      </c>
      <c r="H21" s="483"/>
      <c r="I21" s="484">
        <f>SUM(I22:I23)</f>
        <v>0</v>
      </c>
    </row>
    <row r="22" spans="2:11" ht="15.95" customHeight="1">
      <c r="B22" s="221" t="s">
        <v>105</v>
      </c>
      <c r="C22" s="76"/>
      <c r="D22" s="222"/>
      <c r="E22" s="485"/>
      <c r="F22" s="486"/>
      <c r="G22" s="485"/>
      <c r="H22" s="486"/>
      <c r="I22" s="485"/>
    </row>
    <row r="23" spans="2:11" ht="15.95" customHeight="1">
      <c r="B23" s="221" t="s">
        <v>125</v>
      </c>
      <c r="C23" s="76"/>
      <c r="D23" s="222"/>
      <c r="E23" s="485"/>
      <c r="F23" s="486"/>
      <c r="G23" s="485"/>
      <c r="H23" s="486"/>
      <c r="I23" s="485"/>
    </row>
    <row r="24" spans="2:11" ht="15.95" customHeight="1">
      <c r="B24" s="220" t="s">
        <v>119</v>
      </c>
      <c r="C24" s="76"/>
      <c r="D24" s="222"/>
      <c r="E24" s="484">
        <f>SUM(E25:E26)</f>
        <v>0</v>
      </c>
      <c r="F24" s="483"/>
      <c r="G24" s="484">
        <f>SUM(G25:G26)</f>
        <v>0</v>
      </c>
      <c r="H24" s="483"/>
      <c r="I24" s="484">
        <f>SUM(I25:I26)</f>
        <v>0</v>
      </c>
    </row>
    <row r="25" spans="2:11" ht="15.95" customHeight="1">
      <c r="B25" s="221" t="s">
        <v>105</v>
      </c>
      <c r="C25" s="76"/>
      <c r="D25" s="222"/>
      <c r="E25" s="485"/>
      <c r="F25" s="486"/>
      <c r="G25" s="485"/>
      <c r="H25" s="486"/>
      <c r="I25" s="485"/>
    </row>
    <row r="26" spans="2:11" ht="15.95" customHeight="1">
      <c r="B26" s="221" t="s">
        <v>125</v>
      </c>
      <c r="C26" s="76"/>
      <c r="D26" s="222"/>
      <c r="E26" s="485"/>
      <c r="F26" s="486"/>
      <c r="G26" s="485"/>
      <c r="H26" s="486"/>
      <c r="I26" s="485"/>
    </row>
    <row r="27" spans="2:11" ht="15.95" customHeight="1">
      <c r="B27" s="219" t="s">
        <v>1</v>
      </c>
      <c r="C27" s="76"/>
      <c r="D27" s="222"/>
      <c r="E27" s="482">
        <f>E28+E31+E34</f>
        <v>0</v>
      </c>
      <c r="F27" s="483"/>
      <c r="G27" s="482">
        <f>G28+G31+G34</f>
        <v>0</v>
      </c>
      <c r="H27" s="483"/>
      <c r="I27" s="482">
        <f>I28+I31+I34</f>
        <v>0</v>
      </c>
      <c r="K27" s="77"/>
    </row>
    <row r="28" spans="2:11" ht="15.95" customHeight="1">
      <c r="B28" s="220" t="s">
        <v>123</v>
      </c>
      <c r="C28" s="76"/>
      <c r="D28" s="222"/>
      <c r="E28" s="484">
        <f>SUM(E29:E30)</f>
        <v>0</v>
      </c>
      <c r="F28" s="483"/>
      <c r="G28" s="484">
        <f>SUM(G29:G30)</f>
        <v>0</v>
      </c>
      <c r="H28" s="483"/>
      <c r="I28" s="484">
        <f>SUM(I29:I30)</f>
        <v>0</v>
      </c>
    </row>
    <row r="29" spans="2:11" ht="15.95" customHeight="1">
      <c r="B29" s="221" t="s">
        <v>105</v>
      </c>
      <c r="C29" s="76"/>
      <c r="D29" s="222"/>
      <c r="E29" s="485"/>
      <c r="F29" s="486"/>
      <c r="G29" s="485"/>
      <c r="H29" s="486"/>
      <c r="I29" s="485"/>
    </row>
    <row r="30" spans="2:11" ht="15.95" customHeight="1">
      <c r="B30" s="221" t="s">
        <v>125</v>
      </c>
      <c r="C30" s="76"/>
      <c r="D30" s="76"/>
      <c r="E30" s="485"/>
      <c r="F30" s="486"/>
      <c r="G30" s="485"/>
      <c r="H30" s="486"/>
      <c r="I30" s="485"/>
      <c r="K30" s="76"/>
    </row>
    <row r="31" spans="2:11" ht="15.95" customHeight="1">
      <c r="B31" s="220" t="s">
        <v>124</v>
      </c>
      <c r="C31" s="76"/>
      <c r="D31" s="222"/>
      <c r="E31" s="484">
        <f>SUM(E32:E33)</f>
        <v>0</v>
      </c>
      <c r="F31" s="483"/>
      <c r="G31" s="484">
        <f>SUM(G32:G33)</f>
        <v>0</v>
      </c>
      <c r="H31" s="483"/>
      <c r="I31" s="484">
        <f>SUM(I32:I33)</f>
        <v>0</v>
      </c>
    </row>
    <row r="32" spans="2:11" ht="15.95" customHeight="1">
      <c r="B32" s="221" t="s">
        <v>105</v>
      </c>
      <c r="C32" s="76"/>
      <c r="D32" s="222"/>
      <c r="E32" s="485"/>
      <c r="F32" s="486"/>
      <c r="G32" s="485"/>
      <c r="H32" s="486"/>
      <c r="I32" s="485"/>
    </row>
    <row r="33" spans="2:16" ht="15.95" customHeight="1">
      <c r="B33" s="221" t="s">
        <v>125</v>
      </c>
      <c r="C33" s="76"/>
      <c r="D33" s="222"/>
      <c r="E33" s="485"/>
      <c r="F33" s="486"/>
      <c r="G33" s="485"/>
      <c r="H33" s="486"/>
      <c r="I33" s="485"/>
      <c r="K33" s="77"/>
    </row>
    <row r="34" spans="2:16" ht="15.95" customHeight="1">
      <c r="B34" s="220" t="s">
        <v>127</v>
      </c>
      <c r="C34" s="76"/>
      <c r="D34" s="222"/>
      <c r="E34" s="484">
        <f>SUM(E35:E36)</f>
        <v>0</v>
      </c>
      <c r="F34" s="483"/>
      <c r="G34" s="484">
        <f>SUM(G35:G36)</f>
        <v>0</v>
      </c>
      <c r="H34" s="483"/>
      <c r="I34" s="484">
        <f>SUM(I35:I36)</f>
        <v>0</v>
      </c>
    </row>
    <row r="35" spans="2:16" ht="15.95" customHeight="1">
      <c r="B35" s="221" t="s">
        <v>105</v>
      </c>
      <c r="C35" s="76"/>
      <c r="D35" s="222"/>
      <c r="E35" s="485"/>
      <c r="F35" s="486"/>
      <c r="G35" s="485"/>
      <c r="H35" s="486"/>
      <c r="I35" s="485"/>
    </row>
    <row r="36" spans="2:16" ht="15.95" customHeight="1">
      <c r="B36" s="221" t="s">
        <v>125</v>
      </c>
      <c r="C36" s="76"/>
      <c r="D36" s="222"/>
      <c r="E36" s="485"/>
      <c r="F36" s="486"/>
      <c r="G36" s="485"/>
      <c r="H36" s="486"/>
      <c r="I36" s="485"/>
    </row>
    <row r="37" spans="2:16" ht="15.95" customHeight="1">
      <c r="B37" s="219" t="s">
        <v>234</v>
      </c>
      <c r="C37" s="76"/>
      <c r="D37" s="222"/>
      <c r="E37" s="482"/>
      <c r="F37" s="483"/>
      <c r="G37" s="482"/>
      <c r="H37" s="483"/>
      <c r="I37" s="482"/>
      <c r="K37" s="77"/>
    </row>
    <row r="38" spans="2:16" ht="15.95" customHeight="1">
      <c r="B38" s="221"/>
      <c r="C38" s="76"/>
      <c r="D38" s="222"/>
      <c r="E38" s="484"/>
      <c r="F38" s="483"/>
      <c r="G38" s="484"/>
      <c r="H38" s="483"/>
      <c r="I38" s="484"/>
      <c r="K38" s="77"/>
    </row>
    <row r="39" spans="2:16" ht="15.95" customHeight="1">
      <c r="B39" s="224" t="s">
        <v>6</v>
      </c>
      <c r="C39" s="225"/>
      <c r="D39" s="239"/>
      <c r="E39" s="487">
        <f t="shared" ref="E39:I39" si="0">+E17+E27</f>
        <v>0</v>
      </c>
      <c r="F39" s="488">
        <f t="shared" si="0"/>
        <v>0</v>
      </c>
      <c r="G39" s="487">
        <f t="shared" si="0"/>
        <v>0</v>
      </c>
      <c r="H39" s="488">
        <f t="shared" si="0"/>
        <v>0</v>
      </c>
      <c r="I39" s="487">
        <f t="shared" si="0"/>
        <v>0</v>
      </c>
      <c r="L39" s="77"/>
      <c r="P39" s="77"/>
    </row>
    <row r="40" spans="2:16" ht="15.95" customHeight="1">
      <c r="B40" s="219"/>
      <c r="C40" s="49"/>
      <c r="D40" s="49"/>
      <c r="E40" s="489"/>
      <c r="F40" s="489"/>
      <c r="G40" s="489"/>
      <c r="H40" s="489"/>
      <c r="I40" s="489"/>
      <c r="L40" s="77"/>
      <c r="P40" s="77"/>
    </row>
    <row r="41" spans="2:16" ht="15.95" customHeight="1">
      <c r="B41" s="218" t="s">
        <v>123</v>
      </c>
      <c r="C41" s="76"/>
      <c r="D41" s="222"/>
      <c r="E41" s="484">
        <f>+E19+E20+E29+E30</f>
        <v>0</v>
      </c>
      <c r="F41" s="483"/>
      <c r="G41" s="484">
        <f>+G19+G20+G29+G30</f>
        <v>0</v>
      </c>
      <c r="H41" s="483"/>
      <c r="I41" s="484">
        <f>+I19+I20+I29+I30</f>
        <v>0</v>
      </c>
      <c r="L41" s="77"/>
      <c r="P41" s="77"/>
    </row>
    <row r="42" spans="2:16" ht="15.95" customHeight="1">
      <c r="B42" s="218" t="s">
        <v>124</v>
      </c>
      <c r="C42" s="76"/>
      <c r="D42" s="222"/>
      <c r="E42" s="484">
        <f>+E22+E23+E32+E33</f>
        <v>0</v>
      </c>
      <c r="F42" s="483"/>
      <c r="G42" s="484">
        <f>+G22+G23+G32+G33</f>
        <v>0</v>
      </c>
      <c r="H42" s="483"/>
      <c r="I42" s="484">
        <f>+I22+I23+I32+I33</f>
        <v>0</v>
      </c>
      <c r="L42" s="77"/>
      <c r="P42" s="77"/>
    </row>
    <row r="43" spans="2:16" ht="15.95" customHeight="1">
      <c r="B43" s="218" t="s">
        <v>119</v>
      </c>
      <c r="C43" s="76"/>
      <c r="D43" s="222"/>
      <c r="E43" s="484">
        <f>+E25+E26+E35+E36</f>
        <v>0</v>
      </c>
      <c r="F43" s="489"/>
      <c r="G43" s="484">
        <f>+G25+G26+G35+G36</f>
        <v>0</v>
      </c>
      <c r="H43" s="489"/>
      <c r="I43" s="484">
        <f>+I25+I26+I35+I36</f>
        <v>0</v>
      </c>
      <c r="L43" s="77"/>
      <c r="P43" s="77"/>
    </row>
    <row r="44" spans="2:16" ht="15.95" customHeight="1">
      <c r="B44" s="218" t="s">
        <v>234</v>
      </c>
      <c r="C44" s="76"/>
      <c r="D44" s="222"/>
      <c r="E44" s="484"/>
      <c r="F44" s="489"/>
      <c r="G44" s="484"/>
      <c r="H44" s="489"/>
      <c r="I44" s="484"/>
      <c r="L44" s="77"/>
      <c r="P44" s="77"/>
    </row>
    <row r="45" spans="2:16" ht="15.95" customHeight="1">
      <c r="B45" s="223" t="s">
        <v>6</v>
      </c>
      <c r="C45" s="225"/>
      <c r="D45" s="239"/>
      <c r="E45" s="490">
        <f>SUM(E41:E44)</f>
        <v>0</v>
      </c>
      <c r="F45" s="488">
        <f t="shared" ref="F45:G45" si="1">+F41+F43</f>
        <v>0</v>
      </c>
      <c r="G45" s="487">
        <f t="shared" si="1"/>
        <v>0</v>
      </c>
      <c r="H45" s="491"/>
      <c r="I45" s="487">
        <f t="shared" ref="I45" si="2">+I41+I43</f>
        <v>0</v>
      </c>
    </row>
    <row r="46" spans="2:16">
      <c r="B46" s="46"/>
      <c r="C46" s="193"/>
      <c r="D46" s="194"/>
      <c r="E46" s="193"/>
      <c r="F46" s="194"/>
      <c r="G46" s="193"/>
      <c r="H46" s="194"/>
      <c r="I46" s="193"/>
    </row>
    <row r="47" spans="2:16" ht="13.5" hidden="1">
      <c r="B47" s="174" t="s">
        <v>71</v>
      </c>
      <c r="C47" s="189"/>
      <c r="D47" s="240"/>
      <c r="E47" s="189">
        <f t="shared" ref="E47" si="3">+E17+E27-E41-E43</f>
        <v>0</v>
      </c>
      <c r="F47" s="194"/>
      <c r="G47" s="189">
        <f>+G17+G27-G41-G43</f>
        <v>0</v>
      </c>
      <c r="H47" s="194"/>
      <c r="I47" s="189">
        <f>+I17+I27-I41-I43</f>
        <v>0</v>
      </c>
    </row>
    <row r="48" spans="2:16">
      <c r="D48" s="49"/>
    </row>
    <row r="49" spans="4:5">
      <c r="D49" s="49"/>
      <c r="E49" s="77"/>
    </row>
    <row r="50" spans="4:5">
      <c r="D50" s="49"/>
    </row>
    <row r="51" spans="4:5">
      <c r="D51" s="49"/>
    </row>
    <row r="52" spans="4:5">
      <c r="D52" s="49"/>
    </row>
    <row r="53" spans="4:5">
      <c r="D53" s="49"/>
    </row>
  </sheetData>
  <mergeCells count="1">
    <mergeCell ref="A1:J1"/>
  </mergeCells>
  <phoneticPr fontId="50" type="noConversion"/>
  <hyperlinks>
    <hyperlink ref="M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L17"/>
  <sheetViews>
    <sheetView zoomScaleNormal="100" zoomScaleSheetLayoutView="70" workbookViewId="0">
      <pane ySplit="3" topLeftCell="A4" activePane="bottomLeft" state="frozen"/>
      <selection activeCell="D11" sqref="D11"/>
      <selection pane="bottomLeft" activeCell="A4" sqref="A4"/>
    </sheetView>
  </sheetViews>
  <sheetFormatPr defaultRowHeight="12.75"/>
  <cols>
    <col min="1" max="1" width="3.7109375" style="45" customWidth="1"/>
    <col min="2" max="2" width="30.7109375" style="2" customWidth="1"/>
    <col min="3" max="3" width="10.7109375" style="2" customWidth="1"/>
    <col min="4" max="4" width="1.140625" style="2" customWidth="1"/>
    <col min="5" max="5" width="10.7109375" style="2" customWidth="1"/>
    <col min="6" max="6" width="3.7109375" style="45" customWidth="1"/>
    <col min="7" max="9" width="9.140625" style="45"/>
    <col min="10" max="10" width="13" style="45" customWidth="1"/>
    <col min="11" max="11" width="7.140625" style="45" customWidth="1"/>
    <col min="12" max="16384" width="9.140625" style="45"/>
  </cols>
  <sheetData>
    <row r="1" spans="1:12" ht="16.5">
      <c r="A1" s="649" t="s">
        <v>270</v>
      </c>
      <c r="B1" s="649"/>
      <c r="C1" s="649"/>
      <c r="D1" s="649"/>
      <c r="E1" s="649"/>
      <c r="H1" s="414" t="s">
        <v>367</v>
      </c>
    </row>
    <row r="2" spans="1:12">
      <c r="B2" s="21"/>
    </row>
    <row r="3" spans="1:12" ht="15.95" customHeight="1">
      <c r="C3" s="190">
        <v>2009</v>
      </c>
      <c r="D3" s="19"/>
      <c r="E3" s="190">
        <v>2010</v>
      </c>
    </row>
    <row r="4" spans="1:12" ht="15.95" customHeight="1">
      <c r="B4" s="14" t="s">
        <v>5</v>
      </c>
    </row>
    <row r="5" spans="1:12" ht="15.95" customHeight="1">
      <c r="B5" s="27" t="s">
        <v>0</v>
      </c>
      <c r="C5" s="493"/>
      <c r="D5" s="493"/>
      <c r="E5" s="494"/>
      <c r="G5" s="25"/>
      <c r="H5" s="32"/>
      <c r="I5" s="34"/>
      <c r="L5" s="77"/>
    </row>
    <row r="6" spans="1:12" ht="15.75" customHeight="1">
      <c r="B6" s="27" t="s">
        <v>103</v>
      </c>
      <c r="C6" s="493"/>
      <c r="D6" s="493"/>
      <c r="E6" s="495"/>
      <c r="G6" s="25"/>
      <c r="H6" s="32"/>
      <c r="I6" s="34"/>
      <c r="L6" s="77"/>
    </row>
    <row r="7" spans="1:12" ht="15.95" customHeight="1">
      <c r="B7" s="27" t="s">
        <v>2</v>
      </c>
      <c r="C7" s="493"/>
      <c r="D7" s="493"/>
      <c r="E7" s="495"/>
      <c r="G7" s="25"/>
      <c r="H7" s="32"/>
      <c r="I7" s="34"/>
      <c r="L7" s="77"/>
    </row>
    <row r="8" spans="1:12" ht="15.95" customHeight="1">
      <c r="B8" s="27" t="s">
        <v>3</v>
      </c>
      <c r="C8" s="493"/>
      <c r="D8" s="493"/>
      <c r="E8" s="495"/>
      <c r="G8" s="25"/>
      <c r="H8" s="32"/>
      <c r="I8" s="34"/>
      <c r="K8" s="93"/>
      <c r="L8" s="77"/>
    </row>
    <row r="9" spans="1:12" ht="15.95" customHeight="1">
      <c r="B9" s="27" t="s">
        <v>4</v>
      </c>
      <c r="C9" s="493"/>
      <c r="D9" s="493"/>
      <c r="E9" s="495"/>
      <c r="G9" s="25"/>
      <c r="H9" s="32"/>
      <c r="I9" s="34"/>
      <c r="L9" s="77"/>
    </row>
    <row r="10" spans="1:12" ht="15.95" customHeight="1">
      <c r="B10" s="27" t="s">
        <v>269</v>
      </c>
      <c r="C10" s="493"/>
      <c r="D10" s="493"/>
      <c r="E10" s="495"/>
      <c r="G10" s="25"/>
      <c r="H10" s="32"/>
      <c r="I10" s="34"/>
      <c r="L10" s="77"/>
    </row>
    <row r="11" spans="1:12" ht="15.95" customHeight="1">
      <c r="B11" s="27" t="s">
        <v>112</v>
      </c>
      <c r="C11" s="493"/>
      <c r="D11" s="493"/>
      <c r="E11" s="495"/>
      <c r="G11" s="25"/>
      <c r="H11" s="32"/>
      <c r="I11" s="34"/>
      <c r="L11" s="77"/>
    </row>
    <row r="12" spans="1:12" ht="15.95" customHeight="1">
      <c r="B12" s="8"/>
      <c r="C12" s="496">
        <f>ROUND(SUM(C5:C11),0)</f>
        <v>0</v>
      </c>
      <c r="D12" s="497"/>
      <c r="E12" s="496">
        <f>ROUND(SUM(E5:E11),0)</f>
        <v>0</v>
      </c>
      <c r="G12" s="25"/>
      <c r="H12" s="32"/>
      <c r="I12" s="34"/>
      <c r="L12" s="77"/>
    </row>
    <row r="13" spans="1:12" ht="15.95" customHeight="1">
      <c r="B13" s="8"/>
      <c r="C13" s="175"/>
      <c r="D13" s="32"/>
      <c r="E13" s="175"/>
      <c r="G13" s="25"/>
      <c r="H13" s="32"/>
      <c r="I13" s="34"/>
      <c r="L13" s="77"/>
    </row>
    <row r="14" spans="1:12" ht="13.5">
      <c r="B14" s="197" t="s">
        <v>71</v>
      </c>
      <c r="C14" s="183">
        <f>+C12+'Quadro 10'!C10+'Demonstração Resultados'!I27</f>
        <v>0</v>
      </c>
      <c r="D14" s="73"/>
      <c r="E14" s="183">
        <f>+E12+'Quadro 10'!E10+'Demonstração Resultados'!G27</f>
        <v>0</v>
      </c>
    </row>
    <row r="15" spans="1:12">
      <c r="C15" s="26"/>
    </row>
    <row r="16" spans="1:12">
      <c r="C16" s="26"/>
    </row>
    <row r="17" spans="3:3">
      <c r="C17" s="25"/>
    </row>
  </sheetData>
  <mergeCells count="1">
    <mergeCell ref="A1:E1"/>
  </mergeCells>
  <phoneticPr fontId="50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AA27"/>
  <sheetViews>
    <sheetView zoomScaleNormal="100" workbookViewId="0">
      <pane ySplit="3" topLeftCell="A4" activePane="bottomLeft" state="frozen"/>
      <selection activeCell="D11" sqref="D11"/>
      <selection pane="bottomLeft" activeCell="A4" sqref="A4"/>
    </sheetView>
  </sheetViews>
  <sheetFormatPr defaultRowHeight="12.75"/>
  <cols>
    <col min="1" max="1" width="3.7109375" style="7" customWidth="1"/>
    <col min="2" max="2" width="26.140625" style="32" customWidth="1"/>
    <col min="3" max="3" width="1.28515625" style="32" customWidth="1"/>
    <col min="4" max="4" width="10.7109375" style="32" customWidth="1"/>
    <col min="5" max="5" width="1.28515625" style="32" customWidth="1"/>
    <col min="6" max="6" width="10.7109375" style="32" customWidth="1"/>
    <col min="7" max="7" width="1.28515625" style="32" customWidth="1"/>
    <col min="8" max="8" width="9.5703125" style="32" customWidth="1"/>
    <col min="9" max="9" width="1.28515625" style="32" customWidth="1"/>
    <col min="10" max="10" width="10.7109375" style="32" customWidth="1"/>
    <col min="11" max="11" width="1.28515625" style="32" customWidth="1"/>
    <col min="12" max="12" width="10.7109375" style="34" customWidth="1"/>
    <col min="13" max="13" width="1.28515625" style="34" customWidth="1"/>
    <col min="14" max="14" width="10.7109375" style="34" customWidth="1"/>
    <col min="15" max="15" width="1.28515625" style="34" customWidth="1"/>
    <col min="16" max="16" width="10.7109375" style="34" customWidth="1"/>
    <col min="17" max="17" width="1.28515625" style="32" customWidth="1"/>
    <col min="18" max="18" width="10.7109375" style="32" customWidth="1"/>
    <col min="19" max="19" width="1.28515625" style="32" customWidth="1"/>
    <col min="20" max="20" width="10.7109375" style="32" customWidth="1"/>
    <col min="21" max="21" width="3.7109375" style="7" customWidth="1"/>
    <col min="22" max="22" width="12.7109375" style="1" customWidth="1"/>
    <col min="23" max="23" width="0.85546875" style="1" customWidth="1"/>
    <col min="24" max="24" width="30.140625" style="1" bestFit="1" customWidth="1"/>
    <col min="25" max="27" width="9.140625" style="1"/>
    <col min="28" max="16384" width="9.140625" style="7"/>
  </cols>
  <sheetData>
    <row r="1" spans="2:27" ht="16.5">
      <c r="B1" s="647" t="s">
        <v>50</v>
      </c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V1" s="414" t="s">
        <v>367</v>
      </c>
      <c r="W1" s="15"/>
      <c r="X1" s="23"/>
    </row>
    <row r="2" spans="2:27" ht="13.5">
      <c r="V2" s="15"/>
      <c r="W2" s="15"/>
      <c r="X2" s="23"/>
    </row>
    <row r="3" spans="2:27" ht="25.5">
      <c r="B3" s="39"/>
      <c r="C3" s="39"/>
      <c r="D3" s="266" t="s">
        <v>259</v>
      </c>
      <c r="E3" s="267"/>
      <c r="F3" s="266" t="s">
        <v>7</v>
      </c>
      <c r="G3" s="267"/>
      <c r="H3" s="266" t="s">
        <v>51</v>
      </c>
      <c r="I3" s="267"/>
      <c r="J3" s="266" t="s">
        <v>52</v>
      </c>
      <c r="K3" s="267"/>
      <c r="L3" s="266" t="s">
        <v>104</v>
      </c>
      <c r="M3" s="267"/>
      <c r="N3" s="266" t="s">
        <v>7</v>
      </c>
      <c r="O3" s="267"/>
      <c r="P3" s="266" t="s">
        <v>51</v>
      </c>
      <c r="Q3" s="267"/>
      <c r="R3" s="266" t="s">
        <v>52</v>
      </c>
      <c r="S3" s="267"/>
      <c r="T3" s="266" t="s">
        <v>258</v>
      </c>
      <c r="V3"/>
      <c r="X3" s="56"/>
    </row>
    <row r="4" spans="2:27" s="156" customFormat="1" ht="15.95" customHeight="1">
      <c r="B4" s="69" t="s">
        <v>94</v>
      </c>
      <c r="C4" s="69"/>
      <c r="D4" s="498"/>
      <c r="E4" s="498"/>
      <c r="F4" s="498"/>
      <c r="G4" s="498"/>
      <c r="H4" s="498"/>
      <c r="I4" s="498"/>
      <c r="J4" s="498"/>
      <c r="K4" s="499"/>
      <c r="L4" s="468">
        <f>+D4+F4-H4-J4</f>
        <v>0</v>
      </c>
      <c r="M4" s="469"/>
      <c r="N4" s="468"/>
      <c r="O4" s="469"/>
      <c r="P4" s="468"/>
      <c r="Q4" s="468"/>
      <c r="R4" s="468"/>
      <c r="S4" s="469"/>
      <c r="T4" s="468">
        <f>+L4+N4-P4-R4</f>
        <v>0</v>
      </c>
      <c r="V4" s="163"/>
      <c r="W4" s="155"/>
      <c r="X4" s="155"/>
      <c r="Y4" s="155"/>
      <c r="Z4" s="155"/>
      <c r="AA4" s="155"/>
    </row>
    <row r="5" spans="2:27" s="156" customFormat="1" ht="15.95" customHeight="1">
      <c r="B5" s="69" t="s">
        <v>129</v>
      </c>
      <c r="C5" s="69"/>
      <c r="D5" s="498"/>
      <c r="E5" s="498"/>
      <c r="F5" s="498"/>
      <c r="G5" s="498"/>
      <c r="H5" s="498"/>
      <c r="I5" s="499"/>
      <c r="J5" s="498"/>
      <c r="K5" s="499"/>
      <c r="L5" s="468">
        <f t="shared" ref="L5:L9" si="0">+D5+F5-H5-J5</f>
        <v>0</v>
      </c>
      <c r="M5" s="469"/>
      <c r="N5" s="468"/>
      <c r="O5" s="469"/>
      <c r="P5" s="468"/>
      <c r="Q5" s="468"/>
      <c r="R5" s="468"/>
      <c r="S5" s="469"/>
      <c r="T5" s="468">
        <f t="shared" ref="T5:T9" si="1">+L5+N5-P5-R5</f>
        <v>0</v>
      </c>
      <c r="V5" s="163"/>
      <c r="W5" s="155"/>
      <c r="X5" s="155"/>
      <c r="Y5" s="155"/>
      <c r="Z5" s="155"/>
      <c r="AA5" s="155"/>
    </row>
    <row r="6" spans="2:27" s="156" customFormat="1" ht="15.95" customHeight="1">
      <c r="B6" s="69" t="s">
        <v>113</v>
      </c>
      <c r="C6" s="69"/>
      <c r="D6" s="498"/>
      <c r="E6" s="498"/>
      <c r="F6" s="498"/>
      <c r="G6" s="498"/>
      <c r="H6" s="498"/>
      <c r="I6" s="499"/>
      <c r="J6" s="498"/>
      <c r="K6" s="499"/>
      <c r="L6" s="468">
        <f t="shared" si="0"/>
        <v>0</v>
      </c>
      <c r="M6" s="469"/>
      <c r="N6" s="468"/>
      <c r="O6" s="469"/>
      <c r="P6" s="468"/>
      <c r="Q6" s="468"/>
      <c r="R6" s="468"/>
      <c r="S6" s="469"/>
      <c r="T6" s="468">
        <f t="shared" si="1"/>
        <v>0</v>
      </c>
      <c r="V6" s="163"/>
      <c r="W6" s="155"/>
      <c r="X6" s="155"/>
      <c r="Y6" s="155"/>
      <c r="Z6" s="155"/>
      <c r="AA6" s="155"/>
    </row>
    <row r="7" spans="2:27" s="156" customFormat="1" ht="15.95" customHeight="1">
      <c r="B7" s="102" t="s">
        <v>114</v>
      </c>
      <c r="C7" s="102"/>
      <c r="D7" s="498"/>
      <c r="E7" s="498"/>
      <c r="F7" s="498"/>
      <c r="G7" s="498"/>
      <c r="H7" s="498"/>
      <c r="I7" s="499"/>
      <c r="J7" s="498"/>
      <c r="K7" s="499"/>
      <c r="L7" s="468">
        <f t="shared" si="0"/>
        <v>0</v>
      </c>
      <c r="M7" s="469"/>
      <c r="N7" s="468"/>
      <c r="O7" s="469"/>
      <c r="P7" s="468"/>
      <c r="Q7" s="468"/>
      <c r="R7" s="468"/>
      <c r="S7" s="469"/>
      <c r="T7" s="468">
        <f t="shared" si="1"/>
        <v>0</v>
      </c>
      <c r="V7" s="163"/>
      <c r="W7" s="155"/>
      <c r="X7" s="155"/>
      <c r="Y7" s="155"/>
      <c r="Z7" s="155"/>
      <c r="AA7" s="155"/>
    </row>
    <row r="8" spans="2:27" s="156" customFormat="1" ht="15.95" customHeight="1">
      <c r="B8" s="102" t="s">
        <v>98</v>
      </c>
      <c r="C8" s="102"/>
      <c r="D8" s="498"/>
      <c r="E8" s="498"/>
      <c r="F8" s="498"/>
      <c r="G8" s="498"/>
      <c r="H8" s="498"/>
      <c r="I8" s="499"/>
      <c r="J8" s="498"/>
      <c r="K8" s="499"/>
      <c r="L8" s="468">
        <f t="shared" si="0"/>
        <v>0</v>
      </c>
      <c r="M8" s="469"/>
      <c r="N8" s="468"/>
      <c r="O8" s="469"/>
      <c r="P8" s="468"/>
      <c r="Q8" s="468"/>
      <c r="R8" s="468"/>
      <c r="S8" s="469"/>
      <c r="T8" s="468">
        <f t="shared" si="1"/>
        <v>0</v>
      </c>
      <c r="V8" s="163"/>
      <c r="W8" s="155"/>
      <c r="X8" s="155"/>
      <c r="Y8" s="155"/>
      <c r="Z8" s="155"/>
      <c r="AA8" s="155"/>
    </row>
    <row r="9" spans="2:27" s="156" customFormat="1" ht="15.95" customHeight="1">
      <c r="B9" s="102" t="s">
        <v>115</v>
      </c>
      <c r="C9" s="102"/>
      <c r="D9" s="498"/>
      <c r="E9" s="498"/>
      <c r="F9" s="498"/>
      <c r="G9" s="498"/>
      <c r="H9" s="498"/>
      <c r="I9" s="499"/>
      <c r="J9" s="498"/>
      <c r="K9" s="499"/>
      <c r="L9" s="468">
        <f t="shared" si="0"/>
        <v>0</v>
      </c>
      <c r="M9" s="469"/>
      <c r="N9" s="468"/>
      <c r="O9" s="469"/>
      <c r="P9" s="468"/>
      <c r="Q9" s="468"/>
      <c r="R9" s="468"/>
      <c r="S9" s="469"/>
      <c r="T9" s="468">
        <f t="shared" si="1"/>
        <v>0</v>
      </c>
      <c r="V9" s="163"/>
      <c r="W9" s="155"/>
      <c r="X9" s="155"/>
      <c r="Y9" s="155"/>
      <c r="Z9" s="155"/>
      <c r="AA9" s="155"/>
    </row>
    <row r="10" spans="2:27" s="156" customFormat="1" ht="15.95" customHeight="1">
      <c r="B10" s="102"/>
      <c r="C10" s="102"/>
      <c r="D10" s="498"/>
      <c r="E10" s="498"/>
      <c r="F10" s="498"/>
      <c r="G10" s="498"/>
      <c r="H10" s="498"/>
      <c r="I10" s="499"/>
      <c r="J10" s="498"/>
      <c r="K10" s="499"/>
      <c r="L10" s="499"/>
      <c r="M10" s="498"/>
      <c r="N10" s="498"/>
      <c r="O10" s="498"/>
      <c r="P10" s="498"/>
      <c r="Q10" s="499"/>
      <c r="R10" s="498"/>
      <c r="S10" s="499"/>
      <c r="T10" s="499"/>
      <c r="V10" s="163"/>
      <c r="W10" s="155"/>
      <c r="X10" s="155"/>
      <c r="Y10" s="155"/>
      <c r="Z10" s="155"/>
      <c r="AA10" s="155"/>
    </row>
    <row r="11" spans="2:27" ht="15.95" customHeight="1">
      <c r="B11" s="35"/>
      <c r="C11" s="35"/>
      <c r="D11" s="492">
        <f>SUM(D4:D10)</f>
        <v>0</v>
      </c>
      <c r="E11" s="470"/>
      <c r="F11" s="492">
        <f>SUM(F4:F10)</f>
        <v>0</v>
      </c>
      <c r="G11" s="470"/>
      <c r="H11" s="492">
        <f>SUM(H4:H10)</f>
        <v>0</v>
      </c>
      <c r="I11" s="470"/>
      <c r="J11" s="492">
        <f>SUM(J4:J10)</f>
        <v>0</v>
      </c>
      <c r="K11" s="470"/>
      <c r="L11" s="492">
        <f>SUM(L4:L10)</f>
        <v>0</v>
      </c>
      <c r="M11" s="470"/>
      <c r="N11" s="492">
        <f>SUM(N4:N10)</f>
        <v>0</v>
      </c>
      <c r="O11" s="470"/>
      <c r="P11" s="492">
        <f>SUM(P4:P10)</f>
        <v>0</v>
      </c>
      <c r="Q11" s="470"/>
      <c r="R11" s="492">
        <f>SUM(R4:R10)</f>
        <v>0</v>
      </c>
      <c r="S11" s="470"/>
      <c r="T11" s="492">
        <f>SUM(T4:T10)</f>
        <v>0</v>
      </c>
    </row>
    <row r="12" spans="2:27" ht="8.25" customHeight="1">
      <c r="D12" s="34"/>
      <c r="E12" s="34"/>
      <c r="F12" s="34"/>
      <c r="G12" s="34"/>
      <c r="H12" s="34"/>
      <c r="L12" s="41"/>
      <c r="T12" s="41"/>
    </row>
    <row r="14" spans="2:27">
      <c r="R14" s="34"/>
      <c r="T14" s="32" t="s">
        <v>58</v>
      </c>
    </row>
    <row r="15" spans="2:27" ht="16.5">
      <c r="B15" s="647" t="s">
        <v>72</v>
      </c>
      <c r="C15" s="647"/>
      <c r="D15" s="647"/>
      <c r="E15" s="647"/>
      <c r="F15" s="647"/>
      <c r="G15" s="647"/>
      <c r="H15" s="647"/>
      <c r="I15" s="647"/>
      <c r="J15" s="647"/>
      <c r="K15" s="647"/>
      <c r="L15" s="647"/>
      <c r="M15" s="647"/>
      <c r="N15" s="647"/>
      <c r="O15" s="647"/>
      <c r="P15" s="647"/>
      <c r="Q15" s="647"/>
      <c r="R15" s="647"/>
      <c r="S15" s="647"/>
      <c r="T15" s="647"/>
    </row>
    <row r="16" spans="2:27"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2:27"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2:27" ht="27.75" customHeight="1">
      <c r="D18" s="266" t="s">
        <v>259</v>
      </c>
      <c r="E18" s="267"/>
      <c r="F18" s="266" t="s">
        <v>7</v>
      </c>
      <c r="G18" s="267"/>
      <c r="H18" s="266" t="s">
        <v>51</v>
      </c>
      <c r="I18" s="267"/>
      <c r="J18" s="266" t="s">
        <v>52</v>
      </c>
      <c r="K18" s="267"/>
      <c r="L18" s="266" t="s">
        <v>104</v>
      </c>
      <c r="M18" s="267"/>
      <c r="N18" s="266" t="s">
        <v>7</v>
      </c>
      <c r="O18" s="267"/>
      <c r="P18" s="266" t="s">
        <v>51</v>
      </c>
      <c r="Q18" s="267"/>
      <c r="R18" s="266" t="s">
        <v>52</v>
      </c>
      <c r="S18" s="267"/>
      <c r="T18" s="266" t="s">
        <v>258</v>
      </c>
    </row>
    <row r="19" spans="2:27" s="156" customFormat="1" ht="15.95" customHeight="1">
      <c r="B19" s="69" t="s">
        <v>129</v>
      </c>
      <c r="C19" s="69"/>
      <c r="D19" s="498"/>
      <c r="E19" s="498"/>
      <c r="F19" s="498"/>
      <c r="G19" s="498"/>
      <c r="H19" s="498"/>
      <c r="I19" s="499"/>
      <c r="J19" s="498"/>
      <c r="K19" s="499"/>
      <c r="L19" s="468">
        <f t="shared" ref="L19:L23" si="2">+D19+F19-H19-J19</f>
        <v>0</v>
      </c>
      <c r="M19" s="469"/>
      <c r="N19" s="468"/>
      <c r="O19" s="469"/>
      <c r="P19" s="468"/>
      <c r="Q19" s="468"/>
      <c r="R19" s="468"/>
      <c r="S19" s="469"/>
      <c r="T19" s="468">
        <f t="shared" ref="T19:T23" si="3">+L19+N19-P19-R19</f>
        <v>0</v>
      </c>
      <c r="V19" s="163"/>
      <c r="W19" s="155"/>
      <c r="X19" s="155"/>
      <c r="Y19" s="155"/>
      <c r="Z19" s="155"/>
      <c r="AA19" s="155"/>
    </row>
    <row r="20" spans="2:27" s="156" customFormat="1" ht="15.95" customHeight="1">
      <c r="B20" s="69" t="s">
        <v>113</v>
      </c>
      <c r="C20" s="69"/>
      <c r="D20" s="498"/>
      <c r="E20" s="498"/>
      <c r="F20" s="498"/>
      <c r="G20" s="498"/>
      <c r="H20" s="498"/>
      <c r="I20" s="499"/>
      <c r="J20" s="498"/>
      <c r="K20" s="499"/>
      <c r="L20" s="468">
        <f t="shared" si="2"/>
        <v>0</v>
      </c>
      <c r="M20" s="469"/>
      <c r="N20" s="468"/>
      <c r="O20" s="469"/>
      <c r="P20" s="468"/>
      <c r="Q20" s="468"/>
      <c r="R20" s="468"/>
      <c r="S20" s="469"/>
      <c r="T20" s="468">
        <f t="shared" si="3"/>
        <v>0</v>
      </c>
      <c r="V20" s="163"/>
      <c r="W20" s="155"/>
      <c r="X20" s="155"/>
      <c r="Y20" s="155"/>
      <c r="Z20" s="155"/>
      <c r="AA20" s="155"/>
    </row>
    <row r="21" spans="2:27" s="156" customFormat="1" ht="15.95" customHeight="1">
      <c r="B21" s="102" t="s">
        <v>114</v>
      </c>
      <c r="C21" s="102"/>
      <c r="D21" s="498"/>
      <c r="E21" s="498"/>
      <c r="F21" s="498"/>
      <c r="G21" s="498"/>
      <c r="H21" s="498"/>
      <c r="I21" s="499"/>
      <c r="J21" s="498"/>
      <c r="K21" s="499"/>
      <c r="L21" s="468">
        <f t="shared" si="2"/>
        <v>0</v>
      </c>
      <c r="M21" s="469"/>
      <c r="N21" s="468"/>
      <c r="O21" s="469"/>
      <c r="P21" s="468"/>
      <c r="Q21" s="468"/>
      <c r="R21" s="468"/>
      <c r="S21" s="469"/>
      <c r="T21" s="468">
        <f t="shared" si="3"/>
        <v>0</v>
      </c>
      <c r="V21" s="163"/>
      <c r="W21" s="155"/>
      <c r="X21" s="155"/>
      <c r="Y21" s="155"/>
      <c r="Z21" s="155"/>
      <c r="AA21" s="155"/>
    </row>
    <row r="22" spans="2:27" s="156" customFormat="1" ht="15.95" customHeight="1">
      <c r="B22" s="102" t="s">
        <v>98</v>
      </c>
      <c r="C22" s="102"/>
      <c r="D22" s="498"/>
      <c r="E22" s="498"/>
      <c r="F22" s="498"/>
      <c r="G22" s="498"/>
      <c r="H22" s="498"/>
      <c r="I22" s="499"/>
      <c r="J22" s="498"/>
      <c r="K22" s="499"/>
      <c r="L22" s="468">
        <f t="shared" si="2"/>
        <v>0</v>
      </c>
      <c r="M22" s="469"/>
      <c r="N22" s="468"/>
      <c r="O22" s="469"/>
      <c r="P22" s="468"/>
      <c r="Q22" s="468"/>
      <c r="R22" s="468"/>
      <c r="S22" s="469"/>
      <c r="T22" s="468">
        <f t="shared" si="3"/>
        <v>0</v>
      </c>
      <c r="V22" s="163"/>
      <c r="W22" s="155"/>
      <c r="X22" s="155"/>
      <c r="Y22" s="155"/>
      <c r="Z22" s="155"/>
      <c r="AA22" s="155"/>
    </row>
    <row r="23" spans="2:27" s="156" customFormat="1" ht="15.95" customHeight="1">
      <c r="B23" s="102" t="s">
        <v>115</v>
      </c>
      <c r="C23" s="102"/>
      <c r="D23" s="498"/>
      <c r="E23" s="498"/>
      <c r="F23" s="498"/>
      <c r="G23" s="498"/>
      <c r="H23" s="498"/>
      <c r="I23" s="499"/>
      <c r="J23" s="498"/>
      <c r="K23" s="499"/>
      <c r="L23" s="468">
        <f t="shared" si="2"/>
        <v>0</v>
      </c>
      <c r="M23" s="469"/>
      <c r="N23" s="468"/>
      <c r="O23" s="469"/>
      <c r="P23" s="468"/>
      <c r="Q23" s="468"/>
      <c r="R23" s="468"/>
      <c r="S23" s="469"/>
      <c r="T23" s="468">
        <f t="shared" si="3"/>
        <v>0</v>
      </c>
      <c r="V23" s="163"/>
      <c r="W23" s="155"/>
      <c r="X23" s="155"/>
      <c r="Y23" s="155"/>
      <c r="Z23" s="155"/>
      <c r="AA23" s="155"/>
    </row>
    <row r="24" spans="2:27" s="156" customFormat="1" ht="15.95" customHeight="1">
      <c r="B24" s="102"/>
      <c r="C24" s="102"/>
      <c r="D24" s="498"/>
      <c r="E24" s="498"/>
      <c r="F24" s="498"/>
      <c r="G24" s="498"/>
      <c r="H24" s="498"/>
      <c r="I24" s="499"/>
      <c r="J24" s="498"/>
      <c r="K24" s="499"/>
      <c r="L24" s="499"/>
      <c r="M24" s="498"/>
      <c r="N24" s="498"/>
      <c r="O24" s="498"/>
      <c r="P24" s="498"/>
      <c r="Q24" s="499"/>
      <c r="R24" s="498"/>
      <c r="S24" s="499"/>
      <c r="T24" s="499"/>
      <c r="V24" s="163"/>
      <c r="W24" s="155"/>
      <c r="X24" s="155"/>
      <c r="Y24" s="155"/>
      <c r="Z24" s="155"/>
      <c r="AA24" s="155"/>
    </row>
    <row r="25" spans="2:27" ht="15.95" customHeight="1">
      <c r="B25" s="35"/>
      <c r="C25" s="35"/>
      <c r="D25" s="492">
        <f>SUM(D19:D24)</f>
        <v>0</v>
      </c>
      <c r="E25" s="470"/>
      <c r="F25" s="492">
        <f>SUM(F19:F24)</f>
        <v>0</v>
      </c>
      <c r="G25" s="470"/>
      <c r="H25" s="492">
        <f>SUM(H19:H24)</f>
        <v>0</v>
      </c>
      <c r="I25" s="470"/>
      <c r="J25" s="492">
        <f>SUM(J19:J24)</f>
        <v>0</v>
      </c>
      <c r="K25" s="470"/>
      <c r="L25" s="492">
        <f>SUM(L19:L24)</f>
        <v>0</v>
      </c>
      <c r="M25" s="470"/>
      <c r="N25" s="492">
        <f>SUM(N19:N24)</f>
        <v>0</v>
      </c>
      <c r="O25" s="470"/>
      <c r="P25" s="492">
        <f>SUM(P19:P24)</f>
        <v>0</v>
      </c>
      <c r="Q25" s="470"/>
      <c r="R25" s="492">
        <f>SUM(R19:R24)</f>
        <v>0</v>
      </c>
      <c r="S25" s="470"/>
      <c r="T25" s="492">
        <f>SUM(T19:T24)</f>
        <v>0</v>
      </c>
    </row>
    <row r="27" spans="2:27" ht="13.5">
      <c r="B27" s="416" t="s">
        <v>71</v>
      </c>
      <c r="L27" s="183">
        <f>+L11-L25-SUM('Quadro 16'!J13:J18)-Balanço!I15</f>
        <v>0</v>
      </c>
      <c r="T27" s="183">
        <f>+T11-T25-SUM('Quadro 16'!P13:P18)-Balanço!G15</f>
        <v>0</v>
      </c>
    </row>
  </sheetData>
  <mergeCells count="2">
    <mergeCell ref="B1:T1"/>
    <mergeCell ref="B15:T15"/>
  </mergeCells>
  <phoneticPr fontId="3" type="noConversion"/>
  <hyperlinks>
    <hyperlink ref="V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62" orientation="portrait" horizontalDpi="300" verticalDpi="300" r:id="rId1"/>
  <headerFooter alignWithMargins="0">
    <oddHeader>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L16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5" customWidth="1"/>
    <col min="2" max="2" width="30.7109375" style="2" customWidth="1"/>
    <col min="3" max="3" width="10.7109375" style="2" customWidth="1"/>
    <col min="4" max="4" width="1.140625" style="2" customWidth="1"/>
    <col min="5" max="5" width="10.7109375" style="2" customWidth="1"/>
    <col min="6" max="6" width="3.7109375" style="45" customWidth="1"/>
    <col min="7" max="9" width="9.140625" style="45"/>
    <col min="10" max="10" width="13" style="45" customWidth="1"/>
    <col min="11" max="11" width="7.140625" style="45" customWidth="1"/>
    <col min="12" max="16384" width="9.140625" style="45"/>
  </cols>
  <sheetData>
    <row r="1" spans="2:12" ht="16.5">
      <c r="B1" s="649" t="s">
        <v>271</v>
      </c>
      <c r="C1" s="649"/>
      <c r="D1" s="649"/>
      <c r="E1" s="649"/>
      <c r="H1" s="414" t="s">
        <v>367</v>
      </c>
    </row>
    <row r="2" spans="2:12">
      <c r="B2" s="21"/>
    </row>
    <row r="3" spans="2:12" ht="15.95" customHeight="1">
      <c r="C3" s="190">
        <v>2009</v>
      </c>
      <c r="D3" s="19"/>
      <c r="E3" s="190">
        <v>2010</v>
      </c>
    </row>
    <row r="4" spans="2:12" ht="15.95" customHeight="1">
      <c r="B4" s="14" t="s">
        <v>128</v>
      </c>
      <c r="C4" s="32"/>
      <c r="D4" s="32"/>
      <c r="E4" s="32"/>
      <c r="G4" s="25"/>
      <c r="H4" s="32"/>
    </row>
    <row r="5" spans="2:12" ht="15.95" customHeight="1">
      <c r="B5" s="27" t="s">
        <v>129</v>
      </c>
      <c r="C5" s="493"/>
      <c r="D5" s="497"/>
      <c r="E5" s="493"/>
      <c r="G5" s="25"/>
      <c r="L5" s="77"/>
    </row>
    <row r="6" spans="2:12" ht="15.95" customHeight="1">
      <c r="B6" s="27" t="s">
        <v>113</v>
      </c>
      <c r="C6" s="493"/>
      <c r="D6" s="497"/>
      <c r="E6" s="493"/>
      <c r="G6" s="25"/>
      <c r="L6" s="77"/>
    </row>
    <row r="7" spans="2:12" ht="15.95" customHeight="1">
      <c r="B7" s="27" t="s">
        <v>114</v>
      </c>
      <c r="C7" s="493"/>
      <c r="D7" s="497"/>
      <c r="E7" s="493"/>
      <c r="G7" s="25"/>
      <c r="L7" s="77"/>
    </row>
    <row r="8" spans="2:12" ht="15.95" customHeight="1">
      <c r="B8" s="27" t="s">
        <v>98</v>
      </c>
      <c r="C8" s="493"/>
      <c r="D8" s="497"/>
      <c r="E8" s="493"/>
      <c r="G8" s="25"/>
      <c r="L8" s="77"/>
    </row>
    <row r="9" spans="2:12" ht="15.95" customHeight="1">
      <c r="B9" s="27" t="s">
        <v>115</v>
      </c>
      <c r="C9" s="493"/>
      <c r="D9" s="497"/>
      <c r="E9" s="493"/>
      <c r="G9" s="25"/>
    </row>
    <row r="10" spans="2:12" ht="15.95" customHeight="1">
      <c r="B10" s="8"/>
      <c r="C10" s="500">
        <f>SUM(C5:C9)</f>
        <v>0</v>
      </c>
      <c r="D10" s="497"/>
      <c r="E10" s="500">
        <f>SUM(E5:E9)</f>
        <v>0</v>
      </c>
      <c r="G10" s="25"/>
    </row>
    <row r="11" spans="2:12" ht="15.95" customHeight="1">
      <c r="B11" s="8"/>
      <c r="C11" s="32"/>
      <c r="D11" s="32"/>
      <c r="E11" s="32"/>
      <c r="G11" s="25"/>
    </row>
    <row r="12" spans="2:12" ht="13.5">
      <c r="B12" s="74" t="s">
        <v>71</v>
      </c>
      <c r="C12" s="183">
        <f>+'Quadro 8'!C14</f>
        <v>0</v>
      </c>
      <c r="D12" s="73"/>
      <c r="E12" s="183">
        <f>+'Quadro 8'!E14</f>
        <v>0</v>
      </c>
      <c r="H12" s="77"/>
    </row>
    <row r="13" spans="2:12" ht="13.5">
      <c r="B13" s="197"/>
      <c r="C13" s="26"/>
      <c r="D13" s="26"/>
      <c r="E13" s="26"/>
    </row>
    <row r="14" spans="2:12">
      <c r="C14" s="26"/>
    </row>
    <row r="15" spans="2:12">
      <c r="C15" s="26"/>
    </row>
    <row r="16" spans="2:12" s="2" customFormat="1">
      <c r="C16" s="25"/>
      <c r="F16" s="45"/>
      <c r="G16" s="45"/>
      <c r="H16" s="45"/>
      <c r="I16" s="45"/>
      <c r="J16" s="45"/>
      <c r="K16" s="45"/>
      <c r="L16" s="45"/>
    </row>
  </sheetData>
  <mergeCells count="1">
    <mergeCell ref="B1:E1"/>
  </mergeCells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U36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5" customWidth="1"/>
    <col min="2" max="2" width="39" style="32" customWidth="1"/>
    <col min="3" max="3" width="3.5703125" style="32" customWidth="1"/>
    <col min="4" max="4" width="11.140625" style="34" customWidth="1"/>
    <col min="5" max="5" width="0.5703125" style="34" customWidth="1"/>
    <col min="6" max="6" width="10.85546875" style="34" customWidth="1"/>
    <col min="7" max="7" width="0.85546875" style="34" customWidth="1"/>
    <col min="8" max="8" width="11.140625" style="34" customWidth="1"/>
    <col min="9" max="9" width="0.5703125" style="34" customWidth="1"/>
    <col min="10" max="10" width="11.140625" style="34" customWidth="1"/>
    <col min="11" max="11" width="3.7109375" style="45" customWidth="1"/>
    <col min="12" max="12" width="11.7109375" style="32" customWidth="1"/>
    <col min="13" max="13" width="9.140625" style="45"/>
    <col min="14" max="14" width="11.7109375" style="45" bestFit="1" customWidth="1"/>
    <col min="15" max="16384" width="9.140625" style="45"/>
  </cols>
  <sheetData>
    <row r="1" spans="1:14" ht="16.5">
      <c r="A1" s="650" t="s">
        <v>272</v>
      </c>
      <c r="B1" s="650"/>
      <c r="C1" s="650"/>
      <c r="D1" s="650"/>
      <c r="E1" s="650"/>
      <c r="F1" s="650"/>
      <c r="G1" s="650"/>
      <c r="H1" s="650"/>
      <c r="I1" s="650"/>
      <c r="J1" s="650"/>
      <c r="M1" s="414" t="s">
        <v>367</v>
      </c>
    </row>
    <row r="3" spans="1:14" ht="25.5">
      <c r="B3" s="35"/>
      <c r="C3" s="35"/>
      <c r="D3" s="266" t="s">
        <v>59</v>
      </c>
      <c r="E3" s="267"/>
      <c r="F3" s="503" t="s">
        <v>399</v>
      </c>
      <c r="G3" s="267"/>
      <c r="H3" s="266" t="s">
        <v>9</v>
      </c>
      <c r="I3" s="270"/>
      <c r="J3" s="266" t="s">
        <v>10</v>
      </c>
    </row>
    <row r="4" spans="1:14" s="152" customFormat="1" ht="15.95" customHeight="1">
      <c r="B4" s="42" t="s">
        <v>130</v>
      </c>
      <c r="C4" s="42"/>
      <c r="D4" s="518"/>
      <c r="E4" s="518"/>
      <c r="F4" s="518"/>
      <c r="G4" s="518"/>
      <c r="H4" s="518"/>
      <c r="I4" s="518"/>
      <c r="J4" s="519"/>
      <c r="L4" s="32"/>
    </row>
    <row r="5" spans="1:14" s="152" customFormat="1" ht="15.95" customHeight="1">
      <c r="B5" s="42" t="s">
        <v>131</v>
      </c>
      <c r="C5" s="179"/>
      <c r="D5" s="518"/>
      <c r="E5" s="518"/>
      <c r="F5" s="518"/>
      <c r="G5" s="518"/>
      <c r="H5" s="518"/>
      <c r="I5" s="518"/>
      <c r="J5" s="519"/>
      <c r="L5" s="151"/>
    </row>
    <row r="6" spans="1:14" s="152" customFormat="1" ht="15.95" customHeight="1">
      <c r="B6" s="42" t="s">
        <v>132</v>
      </c>
      <c r="C6" s="179"/>
      <c r="D6" s="518"/>
      <c r="E6" s="518"/>
      <c r="F6" s="518"/>
      <c r="G6" s="518"/>
      <c r="H6" s="518"/>
      <c r="I6" s="518"/>
      <c r="J6" s="519"/>
      <c r="L6" s="150"/>
    </row>
    <row r="7" spans="1:14" ht="15.95" customHeight="1">
      <c r="B7" s="33"/>
      <c r="C7" s="35"/>
      <c r="D7" s="492">
        <f>SUM(D4:D6)</f>
        <v>0</v>
      </c>
      <c r="E7" s="469"/>
      <c r="F7" s="492">
        <f>SUM(F4:F6)</f>
        <v>0</v>
      </c>
      <c r="G7" s="469"/>
      <c r="H7" s="492">
        <f>SUM(H4:H6)</f>
        <v>0</v>
      </c>
      <c r="I7" s="469"/>
      <c r="J7" s="492">
        <f>SUM(J4:J6)</f>
        <v>0</v>
      </c>
      <c r="N7" s="139"/>
    </row>
    <row r="8" spans="1:14" ht="15.95" customHeight="1">
      <c r="B8" s="33"/>
      <c r="C8" s="35"/>
      <c r="D8" s="40"/>
      <c r="E8" s="31"/>
      <c r="F8" s="31"/>
      <c r="G8" s="31"/>
      <c r="H8" s="40"/>
      <c r="I8" s="31"/>
      <c r="J8" s="40"/>
      <c r="N8" s="139"/>
    </row>
    <row r="9" spans="1:14" ht="7.5" customHeight="1">
      <c r="B9" s="33"/>
      <c r="C9" s="35"/>
    </row>
    <row r="10" spans="1:14" ht="25.5">
      <c r="B10" s="243" t="s">
        <v>110</v>
      </c>
      <c r="C10" s="35"/>
      <c r="D10" s="37" t="s">
        <v>151</v>
      </c>
      <c r="F10" s="37" t="s">
        <v>59</v>
      </c>
      <c r="H10" s="37" t="s">
        <v>9</v>
      </c>
      <c r="J10" s="199"/>
    </row>
    <row r="11" spans="1:14" ht="15" customHeight="1">
      <c r="B11" s="32" t="s">
        <v>133</v>
      </c>
      <c r="D11" s="246">
        <v>1</v>
      </c>
      <c r="F11" s="520"/>
      <c r="G11" s="520"/>
      <c r="H11" s="520"/>
    </row>
    <row r="12" spans="1:14" ht="15" customHeight="1">
      <c r="B12" s="32" t="s">
        <v>134</v>
      </c>
      <c r="C12" s="150"/>
      <c r="D12" s="246">
        <v>2</v>
      </c>
      <c r="F12" s="520"/>
      <c r="G12" s="520"/>
      <c r="H12" s="520"/>
    </row>
    <row r="13" spans="1:14" ht="15" customHeight="1">
      <c r="B13" s="32" t="s">
        <v>135</v>
      </c>
      <c r="C13" s="150"/>
      <c r="D13" s="246">
        <v>3</v>
      </c>
      <c r="F13" s="520"/>
      <c r="G13" s="520"/>
      <c r="H13" s="520"/>
    </row>
    <row r="14" spans="1:14" ht="15" customHeight="1">
      <c r="B14" s="32" t="s">
        <v>136</v>
      </c>
      <c r="C14" s="150"/>
      <c r="D14" s="246">
        <v>1</v>
      </c>
      <c r="F14" s="520"/>
      <c r="G14" s="520"/>
      <c r="H14" s="520"/>
    </row>
    <row r="15" spans="1:14" ht="15" customHeight="1">
      <c r="B15" s="32" t="s">
        <v>137</v>
      </c>
      <c r="D15" s="246">
        <v>2</v>
      </c>
      <c r="F15" s="520"/>
      <c r="G15" s="520"/>
      <c r="H15" s="520"/>
    </row>
    <row r="16" spans="1:14" ht="15" customHeight="1">
      <c r="B16" s="32" t="s">
        <v>138</v>
      </c>
      <c r="D16" s="246">
        <v>3</v>
      </c>
      <c r="F16" s="520"/>
      <c r="G16" s="520"/>
      <c r="H16" s="520"/>
    </row>
    <row r="17" spans="2:21" ht="15" customHeight="1">
      <c r="B17" s="32" t="s">
        <v>139</v>
      </c>
      <c r="D17" s="246">
        <v>1</v>
      </c>
      <c r="F17" s="520"/>
      <c r="G17" s="520"/>
      <c r="H17" s="520"/>
    </row>
    <row r="18" spans="2:21" ht="15" customHeight="1">
      <c r="B18" s="32" t="s">
        <v>140</v>
      </c>
      <c r="D18" s="246">
        <v>2</v>
      </c>
      <c r="F18" s="520"/>
      <c r="G18" s="520"/>
      <c r="H18" s="520"/>
    </row>
    <row r="19" spans="2:21" ht="15" customHeight="1">
      <c r="B19" s="32" t="s">
        <v>141</v>
      </c>
      <c r="D19" s="246">
        <v>3</v>
      </c>
      <c r="F19" s="520"/>
      <c r="G19" s="520"/>
      <c r="H19" s="520"/>
    </row>
    <row r="20" spans="2:21" ht="15" customHeight="1">
      <c r="B20" s="32" t="s">
        <v>142</v>
      </c>
      <c r="D20" s="246">
        <v>1</v>
      </c>
      <c r="F20" s="520"/>
      <c r="G20" s="520"/>
      <c r="H20" s="520"/>
    </row>
    <row r="21" spans="2:21" ht="15" customHeight="1">
      <c r="B21" s="32" t="s">
        <v>143</v>
      </c>
      <c r="D21" s="246">
        <v>2</v>
      </c>
      <c r="F21" s="520"/>
      <c r="G21" s="520"/>
      <c r="H21" s="520"/>
    </row>
    <row r="22" spans="2:21" ht="15" customHeight="1">
      <c r="B22" s="32" t="s">
        <v>144</v>
      </c>
      <c r="D22" s="246">
        <v>3</v>
      </c>
      <c r="F22" s="520"/>
      <c r="G22" s="520"/>
      <c r="H22" s="520"/>
    </row>
    <row r="23" spans="2:21" ht="15" customHeight="1">
      <c r="B23" s="32" t="s">
        <v>145</v>
      </c>
      <c r="D23" s="246">
        <v>1</v>
      </c>
      <c r="F23" s="520"/>
      <c r="G23" s="520"/>
      <c r="H23" s="520"/>
    </row>
    <row r="24" spans="2:21" ht="15" customHeight="1">
      <c r="B24" s="32" t="s">
        <v>146</v>
      </c>
      <c r="D24" s="246">
        <v>2</v>
      </c>
      <c r="F24" s="520"/>
      <c r="G24" s="520"/>
      <c r="H24" s="520"/>
    </row>
    <row r="25" spans="2:21" ht="15" customHeight="1">
      <c r="B25" s="32" t="s">
        <v>147</v>
      </c>
      <c r="D25" s="246">
        <v>3</v>
      </c>
      <c r="F25" s="520"/>
      <c r="G25" s="520"/>
      <c r="H25" s="520"/>
    </row>
    <row r="26" spans="2:21" ht="15" customHeight="1">
      <c r="B26" s="32" t="s">
        <v>148</v>
      </c>
      <c r="D26" s="246">
        <v>1</v>
      </c>
      <c r="F26" s="520"/>
      <c r="G26" s="520"/>
      <c r="H26" s="520"/>
    </row>
    <row r="27" spans="2:21" ht="15" customHeight="1">
      <c r="B27" s="32" t="s">
        <v>149</v>
      </c>
      <c r="D27" s="246">
        <v>2</v>
      </c>
      <c r="F27" s="520"/>
      <c r="G27" s="520"/>
      <c r="H27" s="520"/>
    </row>
    <row r="28" spans="2:21" ht="15" customHeight="1">
      <c r="B28" s="32" t="s">
        <v>150</v>
      </c>
      <c r="D28" s="246">
        <v>3</v>
      </c>
      <c r="F28" s="520"/>
      <c r="G28" s="520"/>
      <c r="H28" s="520"/>
    </row>
    <row r="29" spans="2:21" ht="15.95" customHeight="1">
      <c r="B29" s="33"/>
      <c r="C29" s="35"/>
      <c r="D29" s="36"/>
      <c r="E29" s="31"/>
      <c r="F29" s="521">
        <f>SUM(F11:F28)</f>
        <v>0</v>
      </c>
      <c r="G29" s="469"/>
      <c r="H29" s="521">
        <f>SUM(H11:H28)</f>
        <v>0</v>
      </c>
      <c r="I29" s="31"/>
      <c r="N29" s="139"/>
    </row>
    <row r="30" spans="2:21">
      <c r="D30" s="247"/>
    </row>
    <row r="31" spans="2:21" ht="13.5">
      <c r="B31" s="416" t="s">
        <v>71</v>
      </c>
      <c r="C31" s="416"/>
      <c r="D31" s="417"/>
      <c r="E31" s="418"/>
      <c r="F31" s="418"/>
      <c r="G31" s="418"/>
      <c r="H31" s="418"/>
      <c r="I31" s="418"/>
      <c r="J31" s="183">
        <f>+J7-'Quadro 9'!T5-'Quadro 9'!T19</f>
        <v>0</v>
      </c>
      <c r="K31" s="419"/>
      <c r="L31" s="416"/>
      <c r="M31" s="419"/>
      <c r="N31" s="419"/>
      <c r="O31" s="419"/>
      <c r="P31" s="419"/>
      <c r="Q31" s="419"/>
      <c r="R31" s="419"/>
      <c r="S31" s="419"/>
      <c r="T31" s="419"/>
      <c r="U31" s="419"/>
    </row>
    <row r="32" spans="2:21">
      <c r="D32" s="247"/>
    </row>
    <row r="33" spans="4:4">
      <c r="D33" s="247"/>
    </row>
    <row r="34" spans="4:4">
      <c r="D34" s="247"/>
    </row>
    <row r="35" spans="4:4">
      <c r="D35" s="247"/>
    </row>
    <row r="36" spans="4:4">
      <c r="D36" s="247"/>
    </row>
  </sheetData>
  <mergeCells count="1">
    <mergeCell ref="A1:J1"/>
  </mergeCells>
  <phoneticPr fontId="50" type="noConversion"/>
  <hyperlinks>
    <hyperlink ref="M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91" orientation="portrait" horizontalDpi="300" verticalDpi="300" r:id="rId1"/>
  <headerFooter alignWithMargins="0">
    <oddHeader>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T31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4.1" customHeight="1"/>
  <cols>
    <col min="1" max="1" width="3.7109375" style="92" customWidth="1"/>
    <col min="2" max="2" width="29" style="92" customWidth="1"/>
    <col min="3" max="3" width="3.7109375" style="92" customWidth="1"/>
    <col min="4" max="4" width="12.42578125" style="78" customWidth="1"/>
    <col min="5" max="5" width="0.85546875" style="78" customWidth="1"/>
    <col min="6" max="6" width="12.42578125" style="78" customWidth="1"/>
    <col min="7" max="7" width="0.85546875" style="78" customWidth="1"/>
    <col min="8" max="8" width="12.42578125" style="78" customWidth="1"/>
    <col min="9" max="9" width="3.7109375" style="92" customWidth="1"/>
    <col min="10" max="10" width="15" style="45" customWidth="1"/>
    <col min="11" max="11" width="0.85546875" style="49" customWidth="1"/>
    <col min="12" max="12" width="15" style="45" customWidth="1"/>
    <col min="13" max="13" width="3.7109375" style="92" customWidth="1"/>
    <col min="14" max="15" width="9.5703125" style="78" bestFit="1" customWidth="1"/>
    <col min="16" max="16" width="8.7109375" style="78" customWidth="1"/>
    <col min="17" max="18" width="9.140625" style="92"/>
    <col min="19" max="19" width="9.28515625" style="92" bestFit="1" customWidth="1"/>
    <col min="20" max="16384" width="9.140625" style="92"/>
  </cols>
  <sheetData>
    <row r="1" spans="2:20" ht="16.5">
      <c r="D1" s="651" t="s">
        <v>394</v>
      </c>
      <c r="E1" s="651"/>
      <c r="F1" s="651"/>
      <c r="G1" s="651"/>
      <c r="H1" s="651"/>
      <c r="J1" s="652" t="s">
        <v>273</v>
      </c>
      <c r="K1" s="652"/>
      <c r="L1" s="652"/>
      <c r="O1" s="414" t="s">
        <v>367</v>
      </c>
    </row>
    <row r="2" spans="2:20" ht="25.5">
      <c r="B2" s="509">
        <v>2009</v>
      </c>
      <c r="D2" s="510" t="s">
        <v>395</v>
      </c>
      <c r="E2" s="511"/>
      <c r="F2" s="512" t="s">
        <v>116</v>
      </c>
      <c r="G2" s="513"/>
      <c r="H2" s="514" t="s">
        <v>10</v>
      </c>
      <c r="J2" s="192" t="s">
        <v>396</v>
      </c>
      <c r="K2" s="98"/>
      <c r="L2" s="192" t="s">
        <v>81</v>
      </c>
      <c r="O2" s="92"/>
      <c r="P2" s="92"/>
    </row>
    <row r="3" spans="2:20" ht="15.95" customHeight="1">
      <c r="B3" s="102" t="s">
        <v>0</v>
      </c>
      <c r="D3" s="495"/>
      <c r="E3" s="495"/>
      <c r="F3" s="495"/>
      <c r="G3" s="495"/>
      <c r="H3" s="495">
        <f t="shared" ref="H3:H9" si="0">+D3-F3</f>
        <v>0</v>
      </c>
      <c r="I3" s="522"/>
      <c r="J3" s="523"/>
      <c r="K3" s="523">
        <v>7600051.9299999997</v>
      </c>
      <c r="L3" s="484"/>
      <c r="O3" s="92">
        <f>+D3+F3</f>
        <v>0</v>
      </c>
      <c r="P3" s="92"/>
    </row>
    <row r="4" spans="2:20" ht="15.95" customHeight="1">
      <c r="B4" s="90" t="s">
        <v>103</v>
      </c>
      <c r="D4" s="495"/>
      <c r="E4" s="483"/>
      <c r="F4" s="495"/>
      <c r="G4" s="495"/>
      <c r="H4" s="495">
        <f t="shared" si="0"/>
        <v>0</v>
      </c>
      <c r="I4" s="522"/>
      <c r="J4" s="504"/>
      <c r="K4" s="523"/>
      <c r="L4" s="523"/>
      <c r="O4" s="92"/>
      <c r="P4" s="92"/>
    </row>
    <row r="5" spans="2:20" ht="15.95" customHeight="1">
      <c r="B5" s="90" t="s">
        <v>2</v>
      </c>
      <c r="D5" s="495"/>
      <c r="E5" s="483"/>
      <c r="F5" s="495"/>
      <c r="G5" s="495"/>
      <c r="H5" s="495">
        <f t="shared" si="0"/>
        <v>0</v>
      </c>
      <c r="I5" s="522"/>
      <c r="J5" s="504"/>
      <c r="K5" s="523"/>
      <c r="L5" s="523"/>
      <c r="O5" s="92"/>
      <c r="P5" s="92"/>
    </row>
    <row r="6" spans="2:20" ht="15.95" customHeight="1">
      <c r="B6" s="90" t="s">
        <v>3</v>
      </c>
      <c r="D6" s="495"/>
      <c r="E6" s="483"/>
      <c r="F6" s="495"/>
      <c r="G6" s="495"/>
      <c r="H6" s="495">
        <f t="shared" si="0"/>
        <v>0</v>
      </c>
      <c r="I6" s="522"/>
      <c r="J6" s="504"/>
      <c r="K6" s="523"/>
      <c r="L6" s="523"/>
      <c r="O6" s="92"/>
      <c r="P6" s="92"/>
    </row>
    <row r="7" spans="2:20" ht="15.95" customHeight="1">
      <c r="B7" s="90" t="s">
        <v>4</v>
      </c>
      <c r="D7" s="495"/>
      <c r="E7" s="483"/>
      <c r="F7" s="495"/>
      <c r="G7" s="495"/>
      <c r="H7" s="495">
        <f t="shared" si="0"/>
        <v>0</v>
      </c>
      <c r="I7" s="522"/>
      <c r="J7" s="504"/>
      <c r="K7" s="523"/>
      <c r="L7" s="523"/>
      <c r="O7" s="92"/>
      <c r="P7" s="92"/>
    </row>
    <row r="8" spans="2:20" ht="15.95" customHeight="1">
      <c r="B8" s="90" t="s">
        <v>269</v>
      </c>
      <c r="D8" s="495"/>
      <c r="E8" s="483"/>
      <c r="F8" s="495"/>
      <c r="G8" s="495"/>
      <c r="H8" s="495">
        <f t="shared" si="0"/>
        <v>0</v>
      </c>
      <c r="I8" s="522"/>
      <c r="J8" s="504"/>
      <c r="K8" s="523"/>
      <c r="L8" s="523"/>
      <c r="O8" s="92"/>
      <c r="P8" s="92"/>
    </row>
    <row r="9" spans="2:20" ht="15.95" customHeight="1">
      <c r="B9" s="102" t="s">
        <v>112</v>
      </c>
      <c r="D9" s="495"/>
      <c r="E9" s="483"/>
      <c r="F9" s="495"/>
      <c r="G9" s="495"/>
      <c r="H9" s="495">
        <f t="shared" si="0"/>
        <v>0</v>
      </c>
      <c r="I9" s="522"/>
      <c r="J9" s="504"/>
      <c r="K9" s="523"/>
      <c r="L9" s="523"/>
      <c r="O9" s="92"/>
      <c r="P9" s="92"/>
    </row>
    <row r="10" spans="2:20" ht="15.95" customHeight="1">
      <c r="B10" s="81"/>
      <c r="D10" s="505">
        <f>SUM(D3:D9)</f>
        <v>0</v>
      </c>
      <c r="E10" s="506"/>
      <c r="F10" s="505">
        <f>SUM(F3:F9)</f>
        <v>0</v>
      </c>
      <c r="G10" s="506"/>
      <c r="H10" s="505">
        <f>SUM(H3:H9)</f>
        <v>0</v>
      </c>
      <c r="I10" s="522"/>
      <c r="J10" s="524">
        <f>SUM(J4:J9)</f>
        <v>0</v>
      </c>
      <c r="K10" s="523"/>
      <c r="L10" s="524">
        <f>+ROUND(SUM(L4:L9),0)</f>
        <v>0</v>
      </c>
      <c r="O10" s="92"/>
      <c r="P10" s="92"/>
      <c r="R10" s="515"/>
    </row>
    <row r="11" spans="2:20" ht="15.95" customHeight="1">
      <c r="J11" s="429"/>
      <c r="K11" s="429"/>
      <c r="L11" s="429"/>
      <c r="T11" s="515"/>
    </row>
    <row r="12" spans="2:20" ht="15.95" customHeight="1">
      <c r="B12" s="516"/>
      <c r="D12" s="517"/>
      <c r="E12" s="517"/>
      <c r="F12" s="517"/>
      <c r="G12" s="517"/>
      <c r="H12" s="517"/>
      <c r="J12" s="431"/>
      <c r="K12" s="431"/>
      <c r="L12" s="431"/>
    </row>
    <row r="13" spans="2:20" ht="25.5">
      <c r="B13" s="509">
        <v>2010</v>
      </c>
      <c r="D13" s="510" t="s">
        <v>395</v>
      </c>
      <c r="E13" s="511"/>
      <c r="F13" s="512" t="s">
        <v>116</v>
      </c>
      <c r="G13" s="513"/>
      <c r="H13" s="514" t="s">
        <v>10</v>
      </c>
      <c r="J13" s="192" t="s">
        <v>396</v>
      </c>
      <c r="K13" s="98"/>
      <c r="L13" s="192" t="s">
        <v>81</v>
      </c>
      <c r="O13" s="92"/>
      <c r="P13" s="92"/>
    </row>
    <row r="14" spans="2:20" ht="15.95" customHeight="1">
      <c r="B14" s="102" t="s">
        <v>0</v>
      </c>
      <c r="D14" s="495"/>
      <c r="E14" s="495"/>
      <c r="F14" s="495"/>
      <c r="G14" s="495"/>
      <c r="H14" s="495">
        <f t="shared" ref="H14:H20" si="1">+D14-F14</f>
        <v>0</v>
      </c>
      <c r="I14" s="522"/>
      <c r="J14" s="523"/>
      <c r="K14" s="523">
        <v>7600051.9299999997</v>
      </c>
      <c r="L14" s="484"/>
      <c r="O14" s="92">
        <f>+D14+F14</f>
        <v>0</v>
      </c>
      <c r="P14" s="92"/>
    </row>
    <row r="15" spans="2:20" ht="15.95" customHeight="1">
      <c r="B15" s="90" t="s">
        <v>103</v>
      </c>
      <c r="D15" s="495"/>
      <c r="E15" s="483"/>
      <c r="F15" s="495"/>
      <c r="G15" s="495"/>
      <c r="H15" s="495">
        <f t="shared" si="1"/>
        <v>0</v>
      </c>
      <c r="I15" s="522"/>
      <c r="J15" s="504"/>
      <c r="K15" s="523"/>
      <c r="L15" s="523"/>
      <c r="O15" s="92"/>
      <c r="P15" s="92"/>
    </row>
    <row r="16" spans="2:20" ht="15.95" customHeight="1">
      <c r="B16" s="90" t="s">
        <v>2</v>
      </c>
      <c r="D16" s="495"/>
      <c r="E16" s="483"/>
      <c r="F16" s="495"/>
      <c r="G16" s="495"/>
      <c r="H16" s="495">
        <f t="shared" si="1"/>
        <v>0</v>
      </c>
      <c r="I16" s="522"/>
      <c r="J16" s="504"/>
      <c r="K16" s="523"/>
      <c r="L16" s="523"/>
      <c r="O16" s="92"/>
      <c r="P16" s="92"/>
    </row>
    <row r="17" spans="2:20" ht="15.95" customHeight="1">
      <c r="B17" s="90" t="s">
        <v>3</v>
      </c>
      <c r="D17" s="495"/>
      <c r="E17" s="483"/>
      <c r="F17" s="495"/>
      <c r="G17" s="495"/>
      <c r="H17" s="495">
        <f t="shared" si="1"/>
        <v>0</v>
      </c>
      <c r="I17" s="522"/>
      <c r="J17" s="504"/>
      <c r="K17" s="523"/>
      <c r="L17" s="523"/>
      <c r="O17" s="92"/>
      <c r="P17" s="92"/>
    </row>
    <row r="18" spans="2:20" ht="15.95" customHeight="1">
      <c r="B18" s="90" t="s">
        <v>4</v>
      </c>
      <c r="D18" s="495"/>
      <c r="E18" s="483"/>
      <c r="F18" s="495"/>
      <c r="G18" s="495"/>
      <c r="H18" s="495">
        <f t="shared" si="1"/>
        <v>0</v>
      </c>
      <c r="I18" s="522"/>
      <c r="J18" s="504"/>
      <c r="K18" s="523"/>
      <c r="L18" s="523"/>
      <c r="O18" s="92"/>
      <c r="P18" s="92"/>
    </row>
    <row r="19" spans="2:20" ht="15.95" customHeight="1">
      <c r="B19" s="90" t="s">
        <v>269</v>
      </c>
      <c r="D19" s="495"/>
      <c r="E19" s="483"/>
      <c r="F19" s="495"/>
      <c r="G19" s="495"/>
      <c r="H19" s="495">
        <f t="shared" si="1"/>
        <v>0</v>
      </c>
      <c r="I19" s="522"/>
      <c r="J19" s="504"/>
      <c r="K19" s="523"/>
      <c r="L19" s="523"/>
      <c r="O19" s="92"/>
      <c r="P19" s="92"/>
    </row>
    <row r="20" spans="2:20" ht="15.95" customHeight="1">
      <c r="B20" s="102" t="s">
        <v>112</v>
      </c>
      <c r="D20" s="495"/>
      <c r="E20" s="483"/>
      <c r="F20" s="495"/>
      <c r="G20" s="495"/>
      <c r="H20" s="495">
        <f t="shared" si="1"/>
        <v>0</v>
      </c>
      <c r="I20" s="522"/>
      <c r="J20" s="504"/>
      <c r="K20" s="523"/>
      <c r="L20" s="523"/>
      <c r="O20" s="92"/>
      <c r="P20" s="92"/>
    </row>
    <row r="21" spans="2:20" ht="18.75" customHeight="1">
      <c r="B21" s="81"/>
      <c r="D21" s="505">
        <f>SUM(D14:D20)</f>
        <v>0</v>
      </c>
      <c r="E21" s="506"/>
      <c r="F21" s="505">
        <f>SUM(F14:F20)</f>
        <v>0</v>
      </c>
      <c r="G21" s="506"/>
      <c r="H21" s="505">
        <f>SUM(H14:H20)</f>
        <v>0</v>
      </c>
      <c r="I21" s="522"/>
      <c r="J21" s="524">
        <f>SUM(J15:J20)</f>
        <v>0</v>
      </c>
      <c r="K21" s="523"/>
      <c r="L21" s="524">
        <f>+ROUND(SUM(L15:L20),0)</f>
        <v>0</v>
      </c>
      <c r="O21" s="92"/>
      <c r="P21" s="92"/>
      <c r="R21" s="515"/>
    </row>
    <row r="22" spans="2:20" ht="7.5" customHeight="1">
      <c r="J22" s="91"/>
      <c r="K22" s="65"/>
      <c r="T22" s="515"/>
    </row>
    <row r="23" spans="2:20" ht="18" customHeight="1"/>
    <row r="24" spans="2:20" ht="12.75"/>
    <row r="25" spans="2:20" ht="25.5">
      <c r="J25" s="137" t="s">
        <v>397</v>
      </c>
      <c r="L25" s="137" t="s">
        <v>398</v>
      </c>
    </row>
    <row r="26" spans="2:20" ht="12.75">
      <c r="B26" s="46" t="s">
        <v>400</v>
      </c>
      <c r="J26" s="525">
        <f>+L10</f>
        <v>0</v>
      </c>
      <c r="K26" s="489"/>
      <c r="L26" s="525">
        <f>+L21</f>
        <v>0</v>
      </c>
    </row>
    <row r="27" spans="2:20" ht="12.75">
      <c r="B27" s="46" t="s">
        <v>74</v>
      </c>
      <c r="J27" s="525"/>
      <c r="K27" s="489"/>
      <c r="L27" s="525"/>
    </row>
    <row r="28" spans="2:20" ht="12.75">
      <c r="B28" s="46" t="s">
        <v>75</v>
      </c>
      <c r="J28" s="525"/>
      <c r="K28" s="489"/>
      <c r="L28" s="525"/>
    </row>
    <row r="29" spans="2:20" ht="12.75">
      <c r="J29" s="524">
        <f>+J26+J27+J28</f>
        <v>0</v>
      </c>
      <c r="K29" s="489"/>
      <c r="L29" s="524">
        <f>+L26+L27+L28</f>
        <v>0</v>
      </c>
    </row>
    <row r="30" spans="2:20" ht="12.75">
      <c r="J30" s="46"/>
      <c r="L30" s="46"/>
    </row>
    <row r="31" spans="2:20" ht="13.5">
      <c r="B31" s="516" t="s">
        <v>71</v>
      </c>
      <c r="J31" s="517">
        <f>+J29-J10-L10</f>
        <v>0</v>
      </c>
      <c r="L31" s="517">
        <f>+L29-J21-L21</f>
        <v>0</v>
      </c>
    </row>
  </sheetData>
  <mergeCells count="2">
    <mergeCell ref="D1:H1"/>
    <mergeCell ref="J1:L1"/>
  </mergeCells>
  <phoneticPr fontId="50" type="noConversion"/>
  <hyperlinks>
    <hyperlink ref="O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I13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8" customHeight="1"/>
  <cols>
    <col min="1" max="1" width="3.7109375" style="1" customWidth="1"/>
    <col min="2" max="2" width="43.140625" style="1" customWidth="1"/>
    <col min="3" max="3" width="1.7109375" style="1" customWidth="1"/>
    <col min="4" max="4" width="11.28515625" style="5" bestFit="1" customWidth="1"/>
    <col min="5" max="5" width="1.7109375" style="5" customWidth="1"/>
    <col min="6" max="6" width="10" style="5" bestFit="1" customWidth="1"/>
    <col min="7" max="7" width="1.7109375" style="5" customWidth="1"/>
    <col min="8" max="16384" width="9.140625" style="1"/>
  </cols>
  <sheetData>
    <row r="1" spans="2:9" ht="16.5">
      <c r="B1" s="648" t="s">
        <v>274</v>
      </c>
      <c r="C1" s="648"/>
      <c r="D1" s="648"/>
      <c r="E1" s="648"/>
      <c r="F1" s="648"/>
      <c r="I1" s="414" t="s">
        <v>367</v>
      </c>
    </row>
    <row r="2" spans="2:9" s="51" customFormat="1" ht="12.75">
      <c r="B2" s="53"/>
      <c r="D2" s="52"/>
      <c r="E2" s="52"/>
      <c r="F2" s="52"/>
      <c r="G2" s="52"/>
    </row>
    <row r="3" spans="2:9" ht="38.25">
      <c r="B3" s="140"/>
      <c r="C3" s="141"/>
      <c r="D3" s="96" t="s">
        <v>260</v>
      </c>
      <c r="E3" s="104"/>
      <c r="F3" s="96" t="s">
        <v>261</v>
      </c>
      <c r="G3" s="104"/>
    </row>
    <row r="4" spans="2:9" ht="15.95" customHeight="1">
      <c r="B4" s="124" t="s">
        <v>5</v>
      </c>
      <c r="C4" s="124"/>
      <c r="D4" s="425"/>
      <c r="E4" s="425"/>
      <c r="F4" s="425"/>
      <c r="G4" s="126"/>
    </row>
    <row r="5" spans="2:9" ht="15.95" customHeight="1">
      <c r="B5" s="124" t="s">
        <v>153</v>
      </c>
      <c r="C5" s="124"/>
      <c r="D5" s="425"/>
      <c r="E5" s="425"/>
      <c r="F5" s="425"/>
      <c r="G5" s="126"/>
    </row>
    <row r="6" spans="2:9" ht="15.95" customHeight="1">
      <c r="B6" s="124" t="s">
        <v>128</v>
      </c>
      <c r="C6" s="124"/>
      <c r="D6" s="425"/>
      <c r="E6" s="425"/>
      <c r="F6" s="425"/>
      <c r="G6" s="126"/>
    </row>
    <row r="7" spans="2:9" ht="15.95" customHeight="1">
      <c r="B7" s="124" t="s">
        <v>156</v>
      </c>
      <c r="C7" s="124"/>
      <c r="D7" s="425"/>
      <c r="E7" s="425"/>
      <c r="F7" s="425"/>
      <c r="G7" s="126"/>
    </row>
    <row r="8" spans="2:9" ht="15.95" customHeight="1">
      <c r="B8" s="124"/>
      <c r="C8" s="3"/>
      <c r="D8" s="524">
        <f>SUM(D4:D7)</f>
        <v>0</v>
      </c>
      <c r="E8" s="526"/>
      <c r="F8" s="524">
        <f>SUM(F4:F7)</f>
        <v>0</v>
      </c>
      <c r="G8" s="2"/>
    </row>
    <row r="9" spans="2:9" ht="15.95" customHeight="1">
      <c r="B9" s="124"/>
      <c r="C9" s="124"/>
      <c r="D9" s="125"/>
      <c r="E9" s="125"/>
      <c r="F9" s="126"/>
      <c r="G9" s="126"/>
    </row>
    <row r="10" spans="2:9" ht="15.95" customHeight="1">
      <c r="B10" s="124"/>
      <c r="C10" s="124"/>
      <c r="D10" s="125"/>
      <c r="E10" s="125"/>
      <c r="F10" s="126"/>
      <c r="G10" s="126"/>
    </row>
    <row r="11" spans="2:9" ht="15.95" customHeight="1">
      <c r="B11" s="124"/>
      <c r="C11" s="124"/>
      <c r="D11" s="125"/>
      <c r="E11" s="125"/>
      <c r="F11" s="126"/>
      <c r="G11" s="126"/>
    </row>
    <row r="12" spans="2:9" ht="15.95" customHeight="1">
      <c r="B12" s="124"/>
      <c r="C12" s="653"/>
      <c r="D12" s="654"/>
      <c r="E12" s="125"/>
      <c r="F12" s="228"/>
      <c r="G12" s="126"/>
    </row>
    <row r="13" spans="2:9" ht="15.95" customHeight="1">
      <c r="B13" s="124"/>
      <c r="C13" s="124"/>
      <c r="D13" s="125"/>
      <c r="E13" s="125"/>
      <c r="F13" s="126"/>
      <c r="G13" s="126"/>
    </row>
  </sheetData>
  <mergeCells count="2">
    <mergeCell ref="C12:D12"/>
    <mergeCell ref="B1:F1"/>
  </mergeCells>
  <phoneticPr fontId="3" type="noConversion"/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S56"/>
  <sheetViews>
    <sheetView zoomScaleNormal="100" workbookViewId="0">
      <pane ySplit="3" topLeftCell="A50" activePane="bottomLeft" state="frozen"/>
      <selection activeCell="D11" sqref="D11"/>
      <selection pane="bottomLeft" activeCell="P56" sqref="P56"/>
    </sheetView>
  </sheetViews>
  <sheetFormatPr defaultRowHeight="15.95" customHeight="1"/>
  <cols>
    <col min="1" max="1" width="3.7109375" style="32" customWidth="1"/>
    <col min="2" max="2" width="1.42578125" style="32" customWidth="1"/>
    <col min="3" max="3" width="24.28515625" style="32" customWidth="1"/>
    <col min="4" max="4" width="9.7109375" style="32" customWidth="1"/>
    <col min="5" max="5" width="1.28515625" style="32" customWidth="1"/>
    <col min="6" max="6" width="10.7109375" style="32" customWidth="1"/>
    <col min="7" max="7" width="0.5703125" style="32" customWidth="1"/>
    <col min="8" max="8" width="10.7109375" style="32" customWidth="1"/>
    <col min="9" max="9" width="1.140625" style="32" customWidth="1"/>
    <col min="10" max="10" width="10.85546875" style="32" customWidth="1"/>
    <col min="11" max="11" width="0.85546875" style="32" customWidth="1"/>
    <col min="12" max="12" width="10.7109375" style="32" customWidth="1"/>
    <col min="13" max="13" width="0.85546875" style="32" customWidth="1"/>
    <col min="14" max="14" width="9.140625" style="32"/>
    <col min="15" max="15" width="0.85546875" style="32" customWidth="1"/>
    <col min="16" max="16" width="9.140625" style="32"/>
    <col min="17" max="17" width="3.7109375" style="32" customWidth="1"/>
    <col min="18" max="16384" width="9.140625" style="32"/>
  </cols>
  <sheetData>
    <row r="1" spans="2:19" s="45" customFormat="1" ht="16.5">
      <c r="B1" s="649" t="s">
        <v>276</v>
      </c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S1" s="414" t="s">
        <v>367</v>
      </c>
    </row>
    <row r="2" spans="2:19" ht="11.25" customHeight="1">
      <c r="C2" s="35"/>
    </row>
    <row r="3" spans="2:19" ht="25.5">
      <c r="C3" s="39"/>
      <c r="D3" s="37" t="s">
        <v>259</v>
      </c>
      <c r="E3" s="38"/>
      <c r="F3" s="37" t="s">
        <v>7</v>
      </c>
      <c r="G3" s="38"/>
      <c r="H3" s="37" t="s">
        <v>159</v>
      </c>
      <c r="I3" s="38"/>
      <c r="J3" s="37" t="s">
        <v>104</v>
      </c>
      <c r="K3" s="146"/>
      <c r="L3" s="37" t="s">
        <v>7</v>
      </c>
      <c r="M3" s="146"/>
      <c r="N3" s="37" t="s">
        <v>159</v>
      </c>
      <c r="O3" s="146"/>
      <c r="P3" s="37" t="s">
        <v>258</v>
      </c>
    </row>
    <row r="4" spans="2:19" ht="12.75">
      <c r="B4" s="32" t="s">
        <v>5</v>
      </c>
      <c r="C4" s="39"/>
      <c r="D4" s="562"/>
      <c r="E4" s="562"/>
      <c r="F4" s="562"/>
      <c r="G4" s="562"/>
      <c r="H4" s="562"/>
      <c r="I4" s="562"/>
      <c r="J4" s="563"/>
      <c r="K4" s="564"/>
      <c r="L4" s="562"/>
      <c r="M4" s="564"/>
      <c r="N4" s="497"/>
      <c r="O4" s="564"/>
      <c r="P4" s="497"/>
    </row>
    <row r="5" spans="2:19" ht="15.95" customHeight="1">
      <c r="C5" s="34" t="s">
        <v>0</v>
      </c>
      <c r="D5" s="468"/>
      <c r="E5" s="469"/>
      <c r="F5" s="468"/>
      <c r="G5" s="469"/>
      <c r="H5" s="468"/>
      <c r="I5" s="468"/>
      <c r="J5" s="468">
        <f>+D5+F5-H5</f>
        <v>0</v>
      </c>
      <c r="K5" s="469"/>
      <c r="L5" s="468"/>
      <c r="M5" s="469"/>
      <c r="N5" s="497"/>
      <c r="O5" s="469"/>
      <c r="P5" s="468">
        <f>+J5+L5-N5</f>
        <v>0</v>
      </c>
    </row>
    <row r="6" spans="2:19" ht="15.95" customHeight="1">
      <c r="C6" s="34" t="s">
        <v>103</v>
      </c>
      <c r="D6" s="468"/>
      <c r="E6" s="469"/>
      <c r="F6" s="468"/>
      <c r="G6" s="469"/>
      <c r="H6" s="468"/>
      <c r="I6" s="469"/>
      <c r="J6" s="468">
        <f t="shared" ref="J6:J11" si="0">+D6+F6-H6</f>
        <v>0</v>
      </c>
      <c r="K6" s="469"/>
      <c r="L6" s="468"/>
      <c r="M6" s="469"/>
      <c r="N6" s="497"/>
      <c r="O6" s="469"/>
      <c r="P6" s="468">
        <f t="shared" ref="P6:P11" si="1">+J6+L6-N6</f>
        <v>0</v>
      </c>
    </row>
    <row r="7" spans="2:19" ht="15.95" customHeight="1">
      <c r="C7" s="34" t="s">
        <v>2</v>
      </c>
      <c r="D7" s="468"/>
      <c r="E7" s="469"/>
      <c r="F7" s="468"/>
      <c r="G7" s="469"/>
      <c r="H7" s="468"/>
      <c r="I7" s="468"/>
      <c r="J7" s="468">
        <f t="shared" si="0"/>
        <v>0</v>
      </c>
      <c r="K7" s="469"/>
      <c r="L7" s="468"/>
      <c r="M7" s="469"/>
      <c r="N7" s="497"/>
      <c r="O7" s="469"/>
      <c r="P7" s="468">
        <f t="shared" si="1"/>
        <v>0</v>
      </c>
    </row>
    <row r="8" spans="2:19" ht="15.95" customHeight="1">
      <c r="C8" s="34" t="s">
        <v>3</v>
      </c>
      <c r="D8" s="468"/>
      <c r="E8" s="469"/>
      <c r="F8" s="468"/>
      <c r="G8" s="469"/>
      <c r="H8" s="468"/>
      <c r="I8" s="469"/>
      <c r="J8" s="468">
        <f t="shared" si="0"/>
        <v>0</v>
      </c>
      <c r="K8" s="469"/>
      <c r="L8" s="468"/>
      <c r="M8" s="469"/>
      <c r="N8" s="497"/>
      <c r="O8" s="469"/>
      <c r="P8" s="468">
        <f t="shared" si="1"/>
        <v>0</v>
      </c>
    </row>
    <row r="9" spans="2:19" ht="15.95" customHeight="1">
      <c r="C9" s="34" t="s">
        <v>4</v>
      </c>
      <c r="D9" s="468"/>
      <c r="E9" s="469"/>
      <c r="F9" s="468"/>
      <c r="G9" s="469"/>
      <c r="H9" s="468"/>
      <c r="I9" s="469"/>
      <c r="J9" s="468">
        <f t="shared" si="0"/>
        <v>0</v>
      </c>
      <c r="K9" s="469"/>
      <c r="L9" s="468"/>
      <c r="M9" s="469"/>
      <c r="N9" s="497"/>
      <c r="O9" s="469"/>
      <c r="P9" s="468">
        <f t="shared" si="1"/>
        <v>0</v>
      </c>
    </row>
    <row r="10" spans="2:19" ht="15.95" customHeight="1">
      <c r="C10" s="34" t="s">
        <v>275</v>
      </c>
      <c r="D10" s="468"/>
      <c r="E10" s="469"/>
      <c r="F10" s="468"/>
      <c r="G10" s="469"/>
      <c r="H10" s="468"/>
      <c r="I10" s="469"/>
      <c r="J10" s="468">
        <f t="shared" si="0"/>
        <v>0</v>
      </c>
      <c r="K10" s="469"/>
      <c r="L10" s="468"/>
      <c r="M10" s="469"/>
      <c r="N10" s="497"/>
      <c r="O10" s="469"/>
      <c r="P10" s="468">
        <f t="shared" si="1"/>
        <v>0</v>
      </c>
    </row>
    <row r="11" spans="2:19" ht="15.95" customHeight="1">
      <c r="C11" s="34" t="s">
        <v>112</v>
      </c>
      <c r="D11" s="468"/>
      <c r="E11" s="469"/>
      <c r="F11" s="468"/>
      <c r="G11" s="469"/>
      <c r="H11" s="468"/>
      <c r="I11" s="468"/>
      <c r="J11" s="468">
        <f t="shared" si="0"/>
        <v>0</v>
      </c>
      <c r="K11" s="469"/>
      <c r="L11" s="468"/>
      <c r="M11" s="469"/>
      <c r="N11" s="497"/>
      <c r="O11" s="469"/>
      <c r="P11" s="468">
        <f t="shared" si="1"/>
        <v>0</v>
      </c>
    </row>
    <row r="12" spans="2:19" ht="15.95" customHeight="1">
      <c r="B12" s="32" t="s">
        <v>128</v>
      </c>
      <c r="C12" s="34"/>
      <c r="D12" s="468"/>
      <c r="E12" s="469"/>
      <c r="F12" s="468"/>
      <c r="G12" s="469"/>
      <c r="H12" s="468"/>
      <c r="I12" s="468"/>
      <c r="J12" s="468"/>
      <c r="K12" s="469"/>
      <c r="L12" s="468"/>
      <c r="M12" s="469"/>
      <c r="N12" s="497"/>
      <c r="O12" s="469"/>
      <c r="P12" s="497"/>
    </row>
    <row r="13" spans="2:19" ht="15.95" customHeight="1">
      <c r="C13" s="69" t="s">
        <v>94</v>
      </c>
      <c r="D13" s="468"/>
      <c r="E13" s="469"/>
      <c r="F13" s="468"/>
      <c r="G13" s="469"/>
      <c r="H13" s="468"/>
      <c r="I13" s="468"/>
      <c r="J13" s="468">
        <f t="shared" ref="J13:J25" si="2">+D13+F13-H13</f>
        <v>0</v>
      </c>
      <c r="K13" s="469"/>
      <c r="L13" s="468"/>
      <c r="M13" s="469"/>
      <c r="N13" s="497"/>
      <c r="O13" s="469"/>
      <c r="P13" s="468">
        <f t="shared" ref="P13:P25" si="3">+J13+L13-N13</f>
        <v>0</v>
      </c>
    </row>
    <row r="14" spans="2:19" ht="15.95" customHeight="1">
      <c r="C14" s="69" t="s">
        <v>129</v>
      </c>
      <c r="D14" s="468"/>
      <c r="E14" s="469"/>
      <c r="F14" s="468"/>
      <c r="G14" s="469"/>
      <c r="H14" s="468"/>
      <c r="I14" s="468"/>
      <c r="J14" s="468">
        <f t="shared" si="2"/>
        <v>0</v>
      </c>
      <c r="K14" s="469"/>
      <c r="L14" s="468"/>
      <c r="M14" s="469"/>
      <c r="N14" s="497"/>
      <c r="O14" s="469"/>
      <c r="P14" s="468">
        <f t="shared" si="3"/>
        <v>0</v>
      </c>
    </row>
    <row r="15" spans="2:19" ht="15.95" customHeight="1">
      <c r="C15" s="69" t="s">
        <v>113</v>
      </c>
      <c r="D15" s="468"/>
      <c r="E15" s="469"/>
      <c r="F15" s="468"/>
      <c r="G15" s="469"/>
      <c r="H15" s="468"/>
      <c r="I15" s="468"/>
      <c r="J15" s="468">
        <f t="shared" si="2"/>
        <v>0</v>
      </c>
      <c r="K15" s="469"/>
      <c r="L15" s="468"/>
      <c r="M15" s="469"/>
      <c r="N15" s="497"/>
      <c r="O15" s="469"/>
      <c r="P15" s="468">
        <f t="shared" si="3"/>
        <v>0</v>
      </c>
    </row>
    <row r="16" spans="2:19" ht="15.95" customHeight="1">
      <c r="C16" s="102" t="s">
        <v>114</v>
      </c>
      <c r="D16" s="468"/>
      <c r="E16" s="469"/>
      <c r="F16" s="468"/>
      <c r="G16" s="469"/>
      <c r="H16" s="468"/>
      <c r="I16" s="468"/>
      <c r="J16" s="468">
        <f t="shared" si="2"/>
        <v>0</v>
      </c>
      <c r="K16" s="469"/>
      <c r="L16" s="468"/>
      <c r="M16" s="469"/>
      <c r="N16" s="497"/>
      <c r="O16" s="469"/>
      <c r="P16" s="468">
        <f t="shared" si="3"/>
        <v>0</v>
      </c>
    </row>
    <row r="17" spans="2:16" ht="15.95" customHeight="1">
      <c r="C17" s="102" t="s">
        <v>98</v>
      </c>
      <c r="D17" s="468"/>
      <c r="E17" s="469"/>
      <c r="F17" s="468"/>
      <c r="G17" s="469"/>
      <c r="H17" s="468"/>
      <c r="I17" s="468"/>
      <c r="J17" s="468">
        <f t="shared" si="2"/>
        <v>0</v>
      </c>
      <c r="K17" s="469"/>
      <c r="L17" s="468"/>
      <c r="M17" s="469"/>
      <c r="N17" s="497"/>
      <c r="O17" s="469"/>
      <c r="P17" s="468">
        <f t="shared" si="3"/>
        <v>0</v>
      </c>
    </row>
    <row r="18" spans="2:16" ht="15.95" customHeight="1">
      <c r="C18" s="102" t="s">
        <v>115</v>
      </c>
      <c r="D18" s="468"/>
      <c r="E18" s="469"/>
      <c r="F18" s="468"/>
      <c r="G18" s="469"/>
      <c r="H18" s="468"/>
      <c r="I18" s="468"/>
      <c r="J18" s="468">
        <f t="shared" si="2"/>
        <v>0</v>
      </c>
      <c r="K18" s="469"/>
      <c r="L18" s="468"/>
      <c r="M18" s="469"/>
      <c r="N18" s="497"/>
      <c r="O18" s="469"/>
      <c r="P18" s="468">
        <f t="shared" si="3"/>
        <v>0</v>
      </c>
    </row>
    <row r="19" spans="2:16" ht="15.95" customHeight="1">
      <c r="B19" s="32" t="s">
        <v>153</v>
      </c>
      <c r="C19" s="34"/>
      <c r="D19" s="468"/>
      <c r="E19" s="469"/>
      <c r="F19" s="468"/>
      <c r="G19" s="469"/>
      <c r="H19" s="468"/>
      <c r="I19" s="468"/>
      <c r="J19" s="468">
        <f t="shared" si="2"/>
        <v>0</v>
      </c>
      <c r="K19" s="469"/>
      <c r="L19" s="468"/>
      <c r="M19" s="469"/>
      <c r="N19" s="497"/>
      <c r="O19" s="469"/>
      <c r="P19" s="468">
        <f t="shared" si="3"/>
        <v>0</v>
      </c>
    </row>
    <row r="20" spans="2:16" ht="15.95" customHeight="1">
      <c r="B20" s="32" t="s">
        <v>154</v>
      </c>
      <c r="C20" s="34"/>
      <c r="D20" s="468"/>
      <c r="E20" s="469"/>
      <c r="F20" s="468"/>
      <c r="G20" s="469"/>
      <c r="H20" s="468"/>
      <c r="I20" s="468"/>
      <c r="J20" s="468">
        <f t="shared" si="2"/>
        <v>0</v>
      </c>
      <c r="K20" s="469"/>
      <c r="L20" s="468"/>
      <c r="M20" s="469"/>
      <c r="N20" s="497"/>
      <c r="O20" s="469"/>
      <c r="P20" s="468">
        <f t="shared" si="3"/>
        <v>0</v>
      </c>
    </row>
    <row r="21" spans="2:16" ht="15.95" customHeight="1">
      <c r="B21" s="32" t="s">
        <v>155</v>
      </c>
      <c r="C21" s="34"/>
      <c r="D21" s="468"/>
      <c r="E21" s="469"/>
      <c r="F21" s="468"/>
      <c r="G21" s="469"/>
      <c r="H21" s="468"/>
      <c r="I21" s="468"/>
      <c r="J21" s="468">
        <f t="shared" si="2"/>
        <v>0</v>
      </c>
      <c r="K21" s="469"/>
      <c r="L21" s="468"/>
      <c r="M21" s="469"/>
      <c r="N21" s="497"/>
      <c r="O21" s="469"/>
      <c r="P21" s="468">
        <f t="shared" si="3"/>
        <v>0</v>
      </c>
    </row>
    <row r="22" spans="2:16" ht="15.95" customHeight="1">
      <c r="B22" s="32" t="s">
        <v>156</v>
      </c>
      <c r="C22" s="34"/>
      <c r="D22" s="468"/>
      <c r="E22" s="469"/>
      <c r="F22" s="468"/>
      <c r="G22" s="469"/>
      <c r="H22" s="468"/>
      <c r="I22" s="468"/>
      <c r="J22" s="468">
        <f t="shared" si="2"/>
        <v>0</v>
      </c>
      <c r="K22" s="469"/>
      <c r="L22" s="468"/>
      <c r="M22" s="469"/>
      <c r="N22" s="497"/>
      <c r="O22" s="469"/>
      <c r="P22" s="468">
        <f t="shared" si="3"/>
        <v>0</v>
      </c>
    </row>
    <row r="23" spans="2:16" ht="15.95" customHeight="1">
      <c r="B23" s="32" t="s">
        <v>95</v>
      </c>
      <c r="C23" s="34"/>
      <c r="D23" s="468"/>
      <c r="E23" s="469"/>
      <c r="F23" s="468"/>
      <c r="G23" s="469"/>
      <c r="H23" s="468"/>
      <c r="I23" s="468"/>
      <c r="J23" s="468">
        <f t="shared" si="2"/>
        <v>0</v>
      </c>
      <c r="K23" s="469"/>
      <c r="L23" s="468"/>
      <c r="M23" s="469"/>
      <c r="N23" s="497"/>
      <c r="O23" s="469"/>
      <c r="P23" s="468">
        <f t="shared" si="3"/>
        <v>0</v>
      </c>
    </row>
    <row r="24" spans="2:16" ht="15.95" customHeight="1">
      <c r="B24" s="32" t="s">
        <v>157</v>
      </c>
      <c r="C24" s="34"/>
      <c r="D24" s="468"/>
      <c r="E24" s="469"/>
      <c r="F24" s="468"/>
      <c r="G24" s="469"/>
      <c r="H24" s="468"/>
      <c r="I24" s="468"/>
      <c r="J24" s="468">
        <f t="shared" si="2"/>
        <v>0</v>
      </c>
      <c r="K24" s="469"/>
      <c r="L24" s="468"/>
      <c r="M24" s="469"/>
      <c r="N24" s="497"/>
      <c r="O24" s="469"/>
      <c r="P24" s="468">
        <f t="shared" si="3"/>
        <v>0</v>
      </c>
    </row>
    <row r="25" spans="2:16" ht="15.95" customHeight="1">
      <c r="B25" s="32" t="s">
        <v>158</v>
      </c>
      <c r="C25" s="34"/>
      <c r="D25" s="468"/>
      <c r="E25" s="469"/>
      <c r="F25" s="468"/>
      <c r="G25" s="469"/>
      <c r="H25" s="468"/>
      <c r="I25" s="468"/>
      <c r="J25" s="468">
        <f t="shared" si="2"/>
        <v>0</v>
      </c>
      <c r="K25" s="469"/>
      <c r="L25" s="468"/>
      <c r="M25" s="469"/>
      <c r="N25" s="497"/>
      <c r="O25" s="469"/>
      <c r="P25" s="468">
        <f t="shared" si="3"/>
        <v>0</v>
      </c>
    </row>
    <row r="26" spans="2:16" ht="15.95" customHeight="1">
      <c r="C26" s="34"/>
      <c r="D26" s="468"/>
      <c r="E26" s="469"/>
      <c r="F26" s="468"/>
      <c r="G26" s="469"/>
      <c r="H26" s="468"/>
      <c r="I26" s="469"/>
      <c r="J26" s="468"/>
      <c r="K26" s="469"/>
      <c r="L26" s="468"/>
      <c r="M26" s="469"/>
      <c r="N26" s="497"/>
      <c r="O26" s="469"/>
      <c r="P26" s="497"/>
    </row>
    <row r="27" spans="2:16" ht="15.95" customHeight="1">
      <c r="C27" s="35"/>
      <c r="D27" s="492">
        <f>SUM(D5:D26)</f>
        <v>0</v>
      </c>
      <c r="E27" s="470"/>
      <c r="F27" s="492">
        <f>SUM(F5:F26)</f>
        <v>0</v>
      </c>
      <c r="G27" s="470">
        <f>SUM(G5:G26)</f>
        <v>0</v>
      </c>
      <c r="H27" s="492">
        <f>SUM(H5:H26)</f>
        <v>0</v>
      </c>
      <c r="I27" s="470"/>
      <c r="J27" s="492">
        <f>SUM(J5:J26)</f>
        <v>0</v>
      </c>
      <c r="K27" s="470"/>
      <c r="L27" s="492">
        <f>SUM(L5:L26)</f>
        <v>0</v>
      </c>
      <c r="M27" s="470"/>
      <c r="N27" s="492">
        <f t="shared" ref="N27" si="4">SUM(N5:N26)</f>
        <v>0</v>
      </c>
      <c r="O27" s="470"/>
      <c r="P27" s="492">
        <f t="shared" ref="P27" si="5">SUM(P5:P26)</f>
        <v>0</v>
      </c>
    </row>
    <row r="28" spans="2:16" ht="9.75" customHeight="1"/>
    <row r="29" spans="2:16" s="45" customFormat="1" ht="16.5">
      <c r="C29" s="649" t="s">
        <v>152</v>
      </c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649"/>
    </row>
    <row r="30" spans="2:16" ht="15.95" customHeight="1"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O30" s="36"/>
    </row>
    <row r="31" spans="2:16" ht="25.5">
      <c r="C31" s="39"/>
      <c r="D31" s="39"/>
      <c r="E31" s="38"/>
      <c r="F31" s="249" t="s">
        <v>7</v>
      </c>
      <c r="G31" s="38"/>
      <c r="H31" s="249" t="s">
        <v>159</v>
      </c>
      <c r="I31" s="38"/>
      <c r="J31" s="262" t="s">
        <v>104</v>
      </c>
      <c r="K31" s="146"/>
      <c r="L31" s="249" t="s">
        <v>7</v>
      </c>
      <c r="M31" s="146"/>
      <c r="N31" s="249" t="s">
        <v>159</v>
      </c>
      <c r="O31" s="146"/>
      <c r="P31" s="262" t="s">
        <v>258</v>
      </c>
    </row>
    <row r="32" spans="2:16" ht="12.75">
      <c r="B32" s="32" t="s">
        <v>5</v>
      </c>
      <c r="C32" s="39"/>
      <c r="D32" s="38"/>
      <c r="E32" s="38"/>
      <c r="F32" s="562"/>
      <c r="G32" s="562"/>
      <c r="H32" s="562"/>
      <c r="I32" s="562"/>
      <c r="J32" s="563"/>
      <c r="K32" s="564"/>
      <c r="L32" s="562"/>
      <c r="M32" s="564"/>
      <c r="N32" s="497"/>
      <c r="O32" s="564"/>
      <c r="P32" s="497"/>
    </row>
    <row r="33" spans="2:16" ht="15.95" customHeight="1">
      <c r="C33" s="34" t="s">
        <v>0</v>
      </c>
      <c r="D33" s="30"/>
      <c r="E33" s="31"/>
      <c r="F33" s="468"/>
      <c r="G33" s="469"/>
      <c r="H33" s="468"/>
      <c r="I33" s="468"/>
      <c r="J33" s="468">
        <f>+F33-H33</f>
        <v>0</v>
      </c>
      <c r="K33" s="469"/>
      <c r="L33" s="468"/>
      <c r="M33" s="469"/>
      <c r="N33" s="497"/>
      <c r="O33" s="469"/>
      <c r="P33" s="468">
        <f>+L33-N33</f>
        <v>0</v>
      </c>
    </row>
    <row r="34" spans="2:16" ht="15.95" customHeight="1">
      <c r="C34" s="34" t="s">
        <v>103</v>
      </c>
      <c r="D34" s="30"/>
      <c r="E34" s="31"/>
      <c r="F34" s="468"/>
      <c r="G34" s="469"/>
      <c r="H34" s="468"/>
      <c r="I34" s="469"/>
      <c r="J34" s="468">
        <f t="shared" ref="J34:J52" si="6">+F34-H34</f>
        <v>0</v>
      </c>
      <c r="K34" s="469"/>
      <c r="L34" s="468"/>
      <c r="M34" s="469"/>
      <c r="N34" s="497"/>
      <c r="O34" s="469"/>
      <c r="P34" s="468">
        <f t="shared" ref="P34:P52" si="7">+L34-N34</f>
        <v>0</v>
      </c>
    </row>
    <row r="35" spans="2:16" ht="15.95" customHeight="1">
      <c r="C35" s="34" t="s">
        <v>2</v>
      </c>
      <c r="D35" s="30"/>
      <c r="E35" s="31"/>
      <c r="F35" s="468"/>
      <c r="G35" s="469"/>
      <c r="H35" s="468"/>
      <c r="I35" s="468"/>
      <c r="J35" s="468">
        <f t="shared" si="6"/>
        <v>0</v>
      </c>
      <c r="K35" s="469"/>
      <c r="L35" s="468"/>
      <c r="M35" s="469"/>
      <c r="N35" s="497"/>
      <c r="O35" s="469"/>
      <c r="P35" s="468">
        <f t="shared" si="7"/>
        <v>0</v>
      </c>
    </row>
    <row r="36" spans="2:16" ht="15.95" customHeight="1">
      <c r="C36" s="34" t="s">
        <v>3</v>
      </c>
      <c r="D36" s="30"/>
      <c r="E36" s="31"/>
      <c r="F36" s="468"/>
      <c r="G36" s="469"/>
      <c r="H36" s="468"/>
      <c r="I36" s="469"/>
      <c r="J36" s="468">
        <f t="shared" si="6"/>
        <v>0</v>
      </c>
      <c r="K36" s="469"/>
      <c r="L36" s="468"/>
      <c r="M36" s="469"/>
      <c r="N36" s="497"/>
      <c r="O36" s="469"/>
      <c r="P36" s="468">
        <f t="shared" si="7"/>
        <v>0</v>
      </c>
    </row>
    <row r="37" spans="2:16" ht="15.95" customHeight="1">
      <c r="C37" s="34" t="s">
        <v>4</v>
      </c>
      <c r="D37" s="30"/>
      <c r="E37" s="31"/>
      <c r="F37" s="468"/>
      <c r="G37" s="469"/>
      <c r="H37" s="468"/>
      <c r="I37" s="469"/>
      <c r="J37" s="468">
        <f t="shared" si="6"/>
        <v>0</v>
      </c>
      <c r="K37" s="469"/>
      <c r="L37" s="468"/>
      <c r="M37" s="469"/>
      <c r="N37" s="497"/>
      <c r="O37" s="469"/>
      <c r="P37" s="468">
        <f t="shared" si="7"/>
        <v>0</v>
      </c>
    </row>
    <row r="38" spans="2:16" ht="15.95" customHeight="1">
      <c r="C38" s="34" t="s">
        <v>269</v>
      </c>
      <c r="D38" s="30"/>
      <c r="E38" s="31"/>
      <c r="F38" s="468"/>
      <c r="G38" s="469"/>
      <c r="H38" s="468"/>
      <c r="I38" s="469"/>
      <c r="J38" s="468">
        <f t="shared" si="6"/>
        <v>0</v>
      </c>
      <c r="K38" s="469"/>
      <c r="L38" s="468"/>
      <c r="M38" s="469"/>
      <c r="N38" s="497"/>
      <c r="O38" s="469"/>
      <c r="P38" s="468">
        <f t="shared" si="7"/>
        <v>0</v>
      </c>
    </row>
    <row r="39" spans="2:16" ht="15.95" customHeight="1">
      <c r="C39" s="34" t="s">
        <v>112</v>
      </c>
      <c r="D39" s="30"/>
      <c r="E39" s="31"/>
      <c r="F39" s="468"/>
      <c r="G39" s="469"/>
      <c r="H39" s="468"/>
      <c r="I39" s="468"/>
      <c r="J39" s="468">
        <f t="shared" si="6"/>
        <v>0</v>
      </c>
      <c r="K39" s="469"/>
      <c r="L39" s="468"/>
      <c r="M39" s="469"/>
      <c r="N39" s="497"/>
      <c r="O39" s="469"/>
      <c r="P39" s="468">
        <f t="shared" si="7"/>
        <v>0</v>
      </c>
    </row>
    <row r="40" spans="2:16" ht="15.95" customHeight="1">
      <c r="B40" s="32" t="s">
        <v>128</v>
      </c>
      <c r="C40" s="34"/>
      <c r="D40" s="30"/>
      <c r="E40" s="31"/>
      <c r="F40" s="468"/>
      <c r="G40" s="469"/>
      <c r="H40" s="468"/>
      <c r="I40" s="468"/>
      <c r="J40" s="468">
        <f t="shared" si="6"/>
        <v>0</v>
      </c>
      <c r="K40" s="469"/>
      <c r="L40" s="468"/>
      <c r="M40" s="469"/>
      <c r="N40" s="497"/>
      <c r="O40" s="469"/>
      <c r="P40" s="468">
        <f t="shared" si="7"/>
        <v>0</v>
      </c>
    </row>
    <row r="41" spans="2:16" ht="15.95" customHeight="1">
      <c r="C41" s="69" t="s">
        <v>129</v>
      </c>
      <c r="D41" s="30"/>
      <c r="E41" s="31"/>
      <c r="F41" s="468"/>
      <c r="G41" s="469"/>
      <c r="H41" s="468"/>
      <c r="I41" s="468"/>
      <c r="J41" s="468">
        <f t="shared" si="6"/>
        <v>0</v>
      </c>
      <c r="K41" s="469"/>
      <c r="L41" s="468"/>
      <c r="M41" s="469"/>
      <c r="N41" s="497"/>
      <c r="O41" s="469"/>
      <c r="P41" s="468">
        <f t="shared" si="7"/>
        <v>0</v>
      </c>
    </row>
    <row r="42" spans="2:16" ht="15.95" customHeight="1">
      <c r="C42" s="69" t="s">
        <v>113</v>
      </c>
      <c r="D42" s="30"/>
      <c r="E42" s="31"/>
      <c r="F42" s="468"/>
      <c r="G42" s="469"/>
      <c r="H42" s="468"/>
      <c r="I42" s="468"/>
      <c r="J42" s="468">
        <f t="shared" si="6"/>
        <v>0</v>
      </c>
      <c r="K42" s="469"/>
      <c r="L42" s="468"/>
      <c r="M42" s="469"/>
      <c r="N42" s="497"/>
      <c r="O42" s="469"/>
      <c r="P42" s="468">
        <f t="shared" si="7"/>
        <v>0</v>
      </c>
    </row>
    <row r="43" spans="2:16" ht="15.95" customHeight="1">
      <c r="C43" s="102" t="s">
        <v>114</v>
      </c>
      <c r="D43" s="30"/>
      <c r="E43" s="31"/>
      <c r="F43" s="468"/>
      <c r="G43" s="469"/>
      <c r="H43" s="468"/>
      <c r="I43" s="468"/>
      <c r="J43" s="468">
        <f t="shared" si="6"/>
        <v>0</v>
      </c>
      <c r="K43" s="469"/>
      <c r="L43" s="468"/>
      <c r="M43" s="469"/>
      <c r="N43" s="497"/>
      <c r="O43" s="469"/>
      <c r="P43" s="468">
        <f t="shared" si="7"/>
        <v>0</v>
      </c>
    </row>
    <row r="44" spans="2:16" ht="15.95" customHeight="1">
      <c r="C44" s="102" t="s">
        <v>98</v>
      </c>
      <c r="D44" s="30"/>
      <c r="E44" s="31"/>
      <c r="F44" s="468"/>
      <c r="G44" s="469"/>
      <c r="H44" s="468"/>
      <c r="I44" s="468"/>
      <c r="J44" s="468">
        <f t="shared" si="6"/>
        <v>0</v>
      </c>
      <c r="K44" s="469"/>
      <c r="L44" s="468"/>
      <c r="M44" s="469"/>
      <c r="N44" s="497"/>
      <c r="O44" s="469"/>
      <c r="P44" s="468">
        <f t="shared" si="7"/>
        <v>0</v>
      </c>
    </row>
    <row r="45" spans="2:16" ht="15.95" customHeight="1">
      <c r="C45" s="102" t="s">
        <v>115</v>
      </c>
      <c r="D45" s="30"/>
      <c r="E45" s="31"/>
      <c r="F45" s="468"/>
      <c r="G45" s="469"/>
      <c r="H45" s="468"/>
      <c r="I45" s="468"/>
      <c r="J45" s="468">
        <f t="shared" si="6"/>
        <v>0</v>
      </c>
      <c r="K45" s="469"/>
      <c r="L45" s="468"/>
      <c r="M45" s="469"/>
      <c r="N45" s="497"/>
      <c r="O45" s="469"/>
      <c r="P45" s="468">
        <f t="shared" si="7"/>
        <v>0</v>
      </c>
    </row>
    <row r="46" spans="2:16" ht="15.95" customHeight="1">
      <c r="B46" s="32" t="s">
        <v>153</v>
      </c>
      <c r="C46" s="34"/>
      <c r="D46" s="439"/>
      <c r="E46" s="434"/>
      <c r="F46" s="468"/>
      <c r="G46" s="469"/>
      <c r="H46" s="468"/>
      <c r="I46" s="468"/>
      <c r="J46" s="468">
        <f t="shared" si="6"/>
        <v>0</v>
      </c>
      <c r="K46" s="469"/>
      <c r="L46" s="468"/>
      <c r="M46" s="469"/>
      <c r="N46" s="497"/>
      <c r="O46" s="469"/>
      <c r="P46" s="468">
        <f t="shared" si="7"/>
        <v>0</v>
      </c>
    </row>
    <row r="47" spans="2:16" ht="15.95" customHeight="1">
      <c r="B47" s="32" t="s">
        <v>154</v>
      </c>
      <c r="C47" s="34"/>
      <c r="D47" s="439"/>
      <c r="E47" s="434"/>
      <c r="F47" s="468"/>
      <c r="G47" s="469"/>
      <c r="H47" s="468"/>
      <c r="I47" s="468"/>
      <c r="J47" s="468">
        <f t="shared" si="6"/>
        <v>0</v>
      </c>
      <c r="K47" s="469"/>
      <c r="L47" s="468"/>
      <c r="M47" s="469"/>
      <c r="N47" s="497"/>
      <c r="O47" s="469"/>
      <c r="P47" s="468">
        <f t="shared" si="7"/>
        <v>0</v>
      </c>
    </row>
    <row r="48" spans="2:16" ht="15.95" customHeight="1">
      <c r="B48" s="32" t="s">
        <v>155</v>
      </c>
      <c r="C48" s="34"/>
      <c r="D48" s="439"/>
      <c r="E48" s="434"/>
      <c r="F48" s="468"/>
      <c r="G48" s="469"/>
      <c r="H48" s="468"/>
      <c r="I48" s="468"/>
      <c r="J48" s="468">
        <f t="shared" si="6"/>
        <v>0</v>
      </c>
      <c r="K48" s="469"/>
      <c r="L48" s="468"/>
      <c r="M48" s="469"/>
      <c r="N48" s="497"/>
      <c r="O48" s="469"/>
      <c r="P48" s="468">
        <f t="shared" si="7"/>
        <v>0</v>
      </c>
    </row>
    <row r="49" spans="2:18" ht="15.95" customHeight="1">
      <c r="B49" s="32" t="s">
        <v>156</v>
      </c>
      <c r="C49" s="34"/>
      <c r="D49" s="439"/>
      <c r="E49" s="434"/>
      <c r="F49" s="468"/>
      <c r="G49" s="469"/>
      <c r="H49" s="468"/>
      <c r="I49" s="468"/>
      <c r="J49" s="468">
        <f t="shared" si="6"/>
        <v>0</v>
      </c>
      <c r="K49" s="469"/>
      <c r="L49" s="468"/>
      <c r="M49" s="469"/>
      <c r="N49" s="497"/>
      <c r="O49" s="469"/>
      <c r="P49" s="468">
        <f t="shared" si="7"/>
        <v>0</v>
      </c>
    </row>
    <row r="50" spans="2:18" ht="15.95" customHeight="1">
      <c r="B50" s="32" t="s">
        <v>95</v>
      </c>
      <c r="C50" s="34"/>
      <c r="D50" s="439"/>
      <c r="E50" s="434"/>
      <c r="F50" s="468"/>
      <c r="G50" s="469"/>
      <c r="H50" s="468"/>
      <c r="I50" s="468"/>
      <c r="J50" s="468">
        <f t="shared" si="6"/>
        <v>0</v>
      </c>
      <c r="K50" s="469"/>
      <c r="L50" s="468"/>
      <c r="M50" s="469"/>
      <c r="N50" s="497"/>
      <c r="O50" s="469"/>
      <c r="P50" s="468">
        <f t="shared" si="7"/>
        <v>0</v>
      </c>
    </row>
    <row r="51" spans="2:18" ht="15.95" customHeight="1">
      <c r="B51" s="32" t="s">
        <v>157</v>
      </c>
      <c r="C51" s="34"/>
      <c r="D51" s="439"/>
      <c r="E51" s="434"/>
      <c r="F51" s="468"/>
      <c r="G51" s="469"/>
      <c r="H51" s="468"/>
      <c r="I51" s="468"/>
      <c r="J51" s="468">
        <f t="shared" si="6"/>
        <v>0</v>
      </c>
      <c r="K51" s="469"/>
      <c r="L51" s="468"/>
      <c r="M51" s="469"/>
      <c r="N51" s="497"/>
      <c r="O51" s="469"/>
      <c r="P51" s="468">
        <f t="shared" si="7"/>
        <v>0</v>
      </c>
    </row>
    <row r="52" spans="2:18" ht="15.95" customHeight="1">
      <c r="B52" s="32" t="s">
        <v>158</v>
      </c>
      <c r="C52" s="34"/>
      <c r="D52" s="439"/>
      <c r="E52" s="434"/>
      <c r="F52" s="468"/>
      <c r="G52" s="469"/>
      <c r="H52" s="468"/>
      <c r="I52" s="468"/>
      <c r="J52" s="468">
        <f t="shared" si="6"/>
        <v>0</v>
      </c>
      <c r="K52" s="469"/>
      <c r="L52" s="468"/>
      <c r="M52" s="469"/>
      <c r="N52" s="497"/>
      <c r="O52" s="469"/>
      <c r="P52" s="468">
        <f t="shared" si="7"/>
        <v>0</v>
      </c>
    </row>
    <row r="53" spans="2:18" ht="15.95" customHeight="1">
      <c r="C53" s="34"/>
      <c r="D53" s="439"/>
      <c r="E53" s="434"/>
      <c r="F53" s="468"/>
      <c r="G53" s="469"/>
      <c r="H53" s="468"/>
      <c r="I53" s="469"/>
      <c r="J53" s="468"/>
      <c r="K53" s="469"/>
      <c r="L53" s="468"/>
      <c r="M53" s="469"/>
      <c r="N53" s="497"/>
      <c r="O53" s="469"/>
      <c r="P53" s="497"/>
    </row>
    <row r="54" spans="2:18" ht="15.95" customHeight="1">
      <c r="C54" s="35"/>
      <c r="D54" s="439"/>
      <c r="E54" s="420"/>
      <c r="F54" s="492">
        <f>SUM(F33:F53)</f>
        <v>0</v>
      </c>
      <c r="G54" s="470">
        <f>SUM(G33:G53)</f>
        <v>0</v>
      </c>
      <c r="H54" s="492">
        <f>SUM(H33:H53)</f>
        <v>0</v>
      </c>
      <c r="I54" s="470"/>
      <c r="J54" s="492">
        <f>SUM(J33:J53)</f>
        <v>0</v>
      </c>
      <c r="K54" s="470"/>
      <c r="L54" s="492">
        <f>SUM(L33:L53)</f>
        <v>0</v>
      </c>
      <c r="M54" s="470"/>
      <c r="N54" s="492">
        <f>SUM(N33:N53)</f>
        <v>0</v>
      </c>
      <c r="O54" s="470"/>
      <c r="P54" s="492">
        <f t="shared" ref="P54" si="8">SUM(P33:P53)</f>
        <v>0</v>
      </c>
    </row>
    <row r="55" spans="2:18" ht="15.95" customHeight="1">
      <c r="D55" s="439"/>
    </row>
    <row r="56" spans="2:18" ht="15.95" customHeight="1">
      <c r="C56" s="440" t="s">
        <v>71</v>
      </c>
      <c r="D56" s="440"/>
      <c r="E56" s="440"/>
      <c r="F56" s="440"/>
      <c r="G56" s="440"/>
      <c r="H56" s="440"/>
      <c r="I56" s="440"/>
      <c r="J56" s="467">
        <f>SUM(J33:J39)+SUM(J41:J45)-'Demonstração Resultados'!I27</f>
        <v>0</v>
      </c>
      <c r="K56" s="444"/>
      <c r="L56" s="444"/>
      <c r="M56" s="444"/>
      <c r="N56" s="444"/>
      <c r="O56" s="444"/>
      <c r="P56" s="467">
        <f>SUM(P33:P39)+SUM(P41:P45)-'Demonstração Resultados'!G27</f>
        <v>0</v>
      </c>
      <c r="Q56" s="440"/>
      <c r="R56" s="441"/>
    </row>
  </sheetData>
  <mergeCells count="2">
    <mergeCell ref="B1:P1"/>
    <mergeCell ref="C29:P29"/>
  </mergeCells>
  <hyperlinks>
    <hyperlink ref="S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0" orientation="portrait" horizontalDpi="300" verticalDpi="300" r:id="rId1"/>
  <headerFooter alignWithMargins="0">
    <oddHeader>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R24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4.5703125" style="45" customWidth="1"/>
    <col min="2" max="2" width="30.7109375" style="2" customWidth="1"/>
    <col min="3" max="3" width="10.85546875" style="2" customWidth="1"/>
    <col min="4" max="4" width="1" style="2" customWidth="1"/>
    <col min="5" max="5" width="10.7109375" style="2" customWidth="1"/>
    <col min="6" max="6" width="1.140625" style="2" customWidth="1"/>
    <col min="7" max="7" width="14.140625" style="45" customWidth="1"/>
    <col min="8" max="8" width="1.140625" style="2" customWidth="1"/>
    <col min="9" max="9" width="9.140625" style="45"/>
    <col min="10" max="10" width="1.140625" style="2" customWidth="1"/>
    <col min="11" max="11" width="9.140625" style="45"/>
    <col min="12" max="12" width="1.140625" style="2" customWidth="1"/>
    <col min="13" max="13" width="14.140625" style="45" customWidth="1"/>
    <col min="14" max="14" width="1.140625" style="2" customWidth="1"/>
    <col min="15" max="15" width="9.140625" style="45"/>
    <col min="16" max="16" width="4.5703125" style="45" customWidth="1"/>
    <col min="17" max="16384" width="9.140625" style="45"/>
  </cols>
  <sheetData>
    <row r="1" spans="2:18" ht="15.75">
      <c r="B1" s="655" t="s">
        <v>156</v>
      </c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  <c r="R1" s="414" t="s">
        <v>367</v>
      </c>
    </row>
    <row r="2" spans="2:18">
      <c r="B2" s="16"/>
    </row>
    <row r="3" spans="2:18" ht="38.25">
      <c r="B3" s="16"/>
      <c r="C3" s="272" t="s">
        <v>277</v>
      </c>
      <c r="D3" s="273"/>
      <c r="E3" s="274" t="s">
        <v>161</v>
      </c>
      <c r="F3" s="273"/>
      <c r="G3" s="272" t="s">
        <v>162</v>
      </c>
      <c r="H3" s="273"/>
      <c r="I3" s="272" t="s">
        <v>278</v>
      </c>
      <c r="J3" s="273"/>
      <c r="K3" s="274" t="s">
        <v>161</v>
      </c>
      <c r="L3" s="273"/>
      <c r="M3" s="272" t="s">
        <v>162</v>
      </c>
      <c r="N3" s="273"/>
      <c r="O3" s="272" t="s">
        <v>279</v>
      </c>
    </row>
    <row r="4" spans="2:18" ht="15.95" customHeight="1">
      <c r="B4" s="10" t="s">
        <v>18</v>
      </c>
      <c r="C4" s="523"/>
      <c r="D4" s="523"/>
      <c r="E4" s="523"/>
      <c r="F4" s="523"/>
      <c r="G4" s="463"/>
      <c r="H4" s="523"/>
      <c r="I4" s="463"/>
      <c r="J4" s="523"/>
      <c r="K4" s="463"/>
      <c r="L4" s="523"/>
      <c r="M4" s="463"/>
      <c r="N4" s="523"/>
      <c r="O4" s="463"/>
    </row>
    <row r="5" spans="2:18" ht="15.95" customHeight="1">
      <c r="B5" s="10" t="s">
        <v>164</v>
      </c>
      <c r="C5" s="523"/>
      <c r="D5" s="523"/>
      <c r="E5" s="523"/>
      <c r="F5" s="523"/>
      <c r="G5" s="463"/>
      <c r="H5" s="523"/>
      <c r="I5" s="463"/>
      <c r="J5" s="523"/>
      <c r="K5" s="463"/>
      <c r="L5" s="523"/>
      <c r="M5" s="463"/>
      <c r="N5" s="523"/>
      <c r="O5" s="463"/>
    </row>
    <row r="6" spans="2:18" ht="15.95" customHeight="1">
      <c r="B6" s="57" t="s">
        <v>19</v>
      </c>
      <c r="C6" s="523"/>
      <c r="D6" s="523"/>
      <c r="E6" s="523"/>
      <c r="F6" s="523"/>
      <c r="G6" s="463"/>
      <c r="H6" s="523"/>
      <c r="I6" s="463"/>
      <c r="J6" s="523"/>
      <c r="K6" s="463"/>
      <c r="L6" s="523"/>
      <c r="M6" s="463"/>
      <c r="N6" s="523"/>
      <c r="O6" s="463"/>
    </row>
    <row r="7" spans="2:18" ht="15.95" customHeight="1">
      <c r="B7" s="57" t="s">
        <v>20</v>
      </c>
      <c r="C7" s="523"/>
      <c r="D7" s="523"/>
      <c r="E7" s="523"/>
      <c r="F7" s="523"/>
      <c r="G7" s="463"/>
      <c r="H7" s="523"/>
      <c r="I7" s="463"/>
      <c r="J7" s="523"/>
      <c r="K7" s="463"/>
      <c r="L7" s="523"/>
      <c r="M7" s="463"/>
      <c r="N7" s="523"/>
      <c r="O7" s="463"/>
    </row>
    <row r="8" spans="2:18" ht="15.95" customHeight="1">
      <c r="B8" s="57" t="s">
        <v>160</v>
      </c>
      <c r="C8" s="523"/>
      <c r="D8" s="523"/>
      <c r="E8" s="565"/>
      <c r="F8" s="523"/>
      <c r="G8" s="463"/>
      <c r="H8" s="523"/>
      <c r="I8" s="463"/>
      <c r="J8" s="523"/>
      <c r="K8" s="463"/>
      <c r="L8" s="523"/>
      <c r="M8" s="463"/>
      <c r="N8" s="523"/>
      <c r="O8" s="463"/>
    </row>
    <row r="9" spans="2:18" ht="15.95" customHeight="1">
      <c r="B9" s="9"/>
      <c r="C9" s="528">
        <f>SUM(C4:C8)</f>
        <v>0</v>
      </c>
      <c r="D9" s="529"/>
      <c r="E9" s="528">
        <f>SUM(E4:E8)</f>
        <v>0</v>
      </c>
      <c r="F9" s="529"/>
      <c r="G9" s="528">
        <f>SUM(G4:G8)</f>
        <v>0</v>
      </c>
      <c r="H9" s="529"/>
      <c r="I9" s="528">
        <f>SUM(I4:I8)</f>
        <v>0</v>
      </c>
      <c r="J9" s="529"/>
      <c r="K9" s="528">
        <f>SUM(K4:K8)</f>
        <v>0</v>
      </c>
      <c r="L9" s="529"/>
      <c r="M9" s="528">
        <f>SUM(M4:M8)</f>
        <v>0</v>
      </c>
      <c r="N9" s="529"/>
      <c r="O9" s="528">
        <f>SUM(O4:O8)</f>
        <v>0</v>
      </c>
    </row>
    <row r="10" spans="2:18" ht="6" customHeight="1">
      <c r="C10" s="497"/>
      <c r="D10" s="497"/>
      <c r="E10" s="497"/>
      <c r="F10" s="497"/>
      <c r="G10" s="463"/>
      <c r="H10" s="497"/>
      <c r="I10" s="463"/>
      <c r="J10" s="497"/>
      <c r="K10" s="463"/>
      <c r="L10" s="497"/>
      <c r="M10" s="463"/>
      <c r="N10" s="497"/>
      <c r="O10" s="463"/>
    </row>
    <row r="11" spans="2:18" ht="13.5">
      <c r="B11" s="10" t="s">
        <v>163</v>
      </c>
      <c r="C11" s="566"/>
      <c r="D11" s="566"/>
      <c r="E11" s="567"/>
      <c r="F11" s="566"/>
      <c r="G11" s="463"/>
      <c r="H11" s="566"/>
      <c r="I11" s="528">
        <f>+C4+E4-G4-I4+C7+E7-G7-I7</f>
        <v>0</v>
      </c>
      <c r="J11" s="566"/>
      <c r="K11" s="463"/>
      <c r="L11" s="566"/>
      <c r="M11" s="463"/>
      <c r="N11" s="566"/>
      <c r="O11" s="528">
        <f>+I4+K4-M4-O4+I7+K7-M7-O7</f>
        <v>0</v>
      </c>
    </row>
    <row r="12" spans="2:18" ht="6" customHeight="1">
      <c r="C12" s="497"/>
      <c r="D12" s="497"/>
      <c r="E12" s="497"/>
      <c r="F12" s="497"/>
      <c r="G12" s="463"/>
      <c r="H12" s="497"/>
      <c r="I12" s="463"/>
      <c r="J12" s="497"/>
      <c r="K12" s="463"/>
      <c r="L12" s="497"/>
      <c r="M12" s="463"/>
      <c r="N12" s="497"/>
      <c r="O12" s="463"/>
    </row>
    <row r="13" spans="2:18" ht="13.5">
      <c r="B13" s="2" t="s">
        <v>165</v>
      </c>
      <c r="C13" s="497"/>
      <c r="D13" s="497"/>
      <c r="E13" s="497"/>
      <c r="F13" s="497"/>
      <c r="G13" s="463"/>
      <c r="H13" s="497"/>
      <c r="I13" s="528">
        <f>+I5+I6-C5-C6</f>
        <v>0</v>
      </c>
      <c r="J13" s="566"/>
      <c r="K13" s="463"/>
      <c r="L13" s="566"/>
      <c r="M13" s="463"/>
      <c r="N13" s="566"/>
      <c r="O13" s="528">
        <f>+O5+O6-I5-I6</f>
        <v>0</v>
      </c>
    </row>
    <row r="16" spans="2:18" ht="15">
      <c r="B16" s="423" t="s">
        <v>71</v>
      </c>
      <c r="C16" s="442"/>
      <c r="D16" s="442"/>
      <c r="E16" s="442"/>
      <c r="F16" s="442"/>
      <c r="G16" s="443"/>
      <c r="H16" s="442"/>
      <c r="I16" s="444">
        <f>+I9-Balanço!I21</f>
        <v>0</v>
      </c>
      <c r="J16" s="445"/>
      <c r="K16" s="446"/>
      <c r="L16" s="445"/>
      <c r="M16" s="446"/>
      <c r="N16" s="445"/>
      <c r="O16" s="444">
        <f>+O9-Balanço!G21</f>
        <v>0</v>
      </c>
    </row>
    <row r="17" spans="2:15" ht="15">
      <c r="B17" s="442"/>
      <c r="C17" s="442"/>
      <c r="D17" s="442"/>
      <c r="E17" s="442"/>
      <c r="F17" s="442"/>
      <c r="G17" s="443"/>
      <c r="H17" s="442"/>
      <c r="I17" s="444">
        <f>+I11+'Demonstração Resultados'!I14</f>
        <v>0</v>
      </c>
      <c r="J17" s="445"/>
      <c r="K17" s="446"/>
      <c r="L17" s="445"/>
      <c r="M17" s="446"/>
      <c r="N17" s="445"/>
      <c r="O17" s="444">
        <f>+O11+'Demonstração Resultados'!G14</f>
        <v>0</v>
      </c>
    </row>
    <row r="18" spans="2:15" ht="15">
      <c r="B18" s="442"/>
      <c r="C18" s="442"/>
      <c r="D18" s="442"/>
      <c r="E18" s="442"/>
      <c r="F18" s="442"/>
      <c r="G18" s="443"/>
      <c r="H18" s="442"/>
      <c r="I18" s="444">
        <f>+I13+'Demonstração Resultados'!I12</f>
        <v>0</v>
      </c>
      <c r="J18" s="445"/>
      <c r="K18" s="446"/>
      <c r="L18" s="445"/>
      <c r="M18" s="446"/>
      <c r="N18" s="445"/>
      <c r="O18" s="444">
        <f>+O13+'Demonstração Resultados'!G12</f>
        <v>0</v>
      </c>
    </row>
    <row r="19" spans="2:15" ht="15">
      <c r="I19" s="444"/>
      <c r="J19" s="445"/>
      <c r="K19" s="446"/>
      <c r="L19" s="445"/>
      <c r="M19" s="446"/>
      <c r="N19" s="445"/>
      <c r="O19" s="444"/>
    </row>
    <row r="20" spans="2:15" ht="15">
      <c r="I20" s="444"/>
      <c r="J20" s="445"/>
      <c r="K20" s="446"/>
      <c r="L20" s="445"/>
      <c r="M20" s="446"/>
      <c r="N20" s="445"/>
      <c r="O20" s="444"/>
    </row>
    <row r="21" spans="2:15" ht="15">
      <c r="I21" s="444"/>
      <c r="J21" s="445"/>
      <c r="K21" s="446"/>
      <c r="L21" s="445"/>
      <c r="M21" s="446"/>
      <c r="N21" s="445"/>
      <c r="O21" s="444"/>
    </row>
    <row r="22" spans="2:15" ht="15">
      <c r="I22" s="444"/>
      <c r="J22" s="445"/>
      <c r="K22" s="446"/>
      <c r="L22" s="445"/>
      <c r="M22" s="446"/>
      <c r="N22" s="445"/>
      <c r="O22" s="444"/>
    </row>
    <row r="23" spans="2:15" ht="15">
      <c r="I23" s="444"/>
      <c r="J23" s="445"/>
      <c r="K23" s="446"/>
      <c r="L23" s="445"/>
      <c r="M23" s="446"/>
      <c r="N23" s="445"/>
      <c r="O23" s="444"/>
    </row>
    <row r="24" spans="2:15" ht="15">
      <c r="I24" s="423"/>
      <c r="J24" s="442"/>
      <c r="K24" s="443"/>
      <c r="L24" s="442"/>
      <c r="M24" s="443"/>
      <c r="N24" s="442"/>
      <c r="O24" s="423"/>
    </row>
  </sheetData>
  <mergeCells count="1">
    <mergeCell ref="B1:O1"/>
  </mergeCells>
  <phoneticPr fontId="50" type="noConversion"/>
  <hyperlinks>
    <hyperlink ref="R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71" orientation="portrait" horizontalDpi="300" verticalDpi="300" r:id="rId1"/>
  <headerFooter alignWithMargins="0">
    <oddHeader>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U29"/>
  <sheetViews>
    <sheetView zoomScaleNormal="100" workbookViewId="0">
      <pane ySplit="4" topLeftCell="A8" activePane="bottomLeft" state="frozen"/>
      <selection pane="bottomLeft" activeCell="A5" sqref="A5:XFD23"/>
    </sheetView>
  </sheetViews>
  <sheetFormatPr defaultRowHeight="12.75"/>
  <cols>
    <col min="1" max="1" width="3.7109375" style="45" customWidth="1"/>
    <col min="2" max="2" width="2" style="44" customWidth="1"/>
    <col min="3" max="3" width="21.85546875" style="2" bestFit="1" customWidth="1"/>
    <col min="4" max="4" width="10.7109375" style="2" customWidth="1"/>
    <col min="5" max="5" width="0.5703125" style="2" customWidth="1"/>
    <col min="6" max="6" width="10.7109375" style="2" customWidth="1"/>
    <col min="7" max="7" width="0.5703125" style="2" customWidth="1"/>
    <col min="8" max="8" width="10.7109375" style="2" customWidth="1"/>
    <col min="9" max="9" width="0.5703125" style="2" customWidth="1"/>
    <col min="10" max="10" width="10.7109375" style="2" customWidth="1"/>
    <col min="11" max="11" width="0.85546875" style="2" customWidth="1"/>
    <col min="12" max="12" width="10.7109375" style="2" customWidth="1"/>
    <col min="13" max="13" width="0.5703125" style="2" customWidth="1"/>
    <col min="14" max="14" width="10.7109375" style="2" customWidth="1"/>
    <col min="15" max="15" width="0.5703125" style="2" customWidth="1"/>
    <col min="16" max="16" width="10.7109375" style="2" customWidth="1"/>
    <col min="17" max="17" width="0.5703125" style="45" customWidth="1"/>
    <col min="18" max="18" width="9.140625" style="45"/>
    <col min="19" max="19" width="3.7109375" style="45" customWidth="1"/>
    <col min="20" max="16384" width="9.140625" style="45"/>
  </cols>
  <sheetData>
    <row r="1" spans="2:21" ht="16.5">
      <c r="B1" s="646" t="s">
        <v>280</v>
      </c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Q1" s="646"/>
      <c r="R1" s="646"/>
      <c r="U1" s="414" t="s">
        <v>367</v>
      </c>
    </row>
    <row r="3" spans="2:21">
      <c r="D3" s="656">
        <v>2009</v>
      </c>
      <c r="E3" s="656"/>
      <c r="F3" s="656"/>
      <c r="G3" s="656"/>
      <c r="H3" s="656"/>
      <c r="I3" s="656"/>
      <c r="J3" s="656"/>
      <c r="L3" s="656">
        <v>2010</v>
      </c>
      <c r="M3" s="656"/>
      <c r="N3" s="656"/>
      <c r="O3" s="656"/>
      <c r="P3" s="656"/>
      <c r="Q3" s="656"/>
      <c r="R3" s="656"/>
    </row>
    <row r="4" spans="2:21" ht="25.5">
      <c r="C4" s="16"/>
      <c r="D4" s="248" t="s">
        <v>175</v>
      </c>
      <c r="E4" s="19"/>
      <c r="F4" s="248" t="s">
        <v>176</v>
      </c>
      <c r="G4" s="19"/>
      <c r="H4" s="248" t="s">
        <v>177</v>
      </c>
      <c r="I4" s="19"/>
      <c r="J4" s="248" t="s">
        <v>178</v>
      </c>
      <c r="K4" s="19"/>
      <c r="L4" s="248" t="s">
        <v>175</v>
      </c>
      <c r="M4" s="19"/>
      <c r="N4" s="248" t="s">
        <v>176</v>
      </c>
      <c r="O4" s="19"/>
      <c r="P4" s="248" t="s">
        <v>177</v>
      </c>
      <c r="Q4" s="19"/>
      <c r="R4" s="248" t="s">
        <v>178</v>
      </c>
    </row>
    <row r="5" spans="2:21" s="49" customFormat="1">
      <c r="B5" s="568"/>
      <c r="C5" s="16"/>
      <c r="D5" s="569"/>
      <c r="E5" s="19"/>
      <c r="F5" s="569"/>
      <c r="G5" s="19"/>
      <c r="H5" s="569"/>
      <c r="I5" s="19"/>
      <c r="J5" s="569"/>
      <c r="K5" s="19"/>
      <c r="L5" s="569"/>
      <c r="M5" s="19"/>
      <c r="N5" s="569"/>
      <c r="O5" s="19"/>
      <c r="P5" s="569"/>
      <c r="Q5" s="19"/>
      <c r="R5" s="569"/>
    </row>
    <row r="6" spans="2:21">
      <c r="B6" s="44" t="s">
        <v>166</v>
      </c>
      <c r="C6" s="16"/>
      <c r="D6" s="570">
        <f>D7+D8</f>
        <v>0</v>
      </c>
      <c r="E6" s="529"/>
      <c r="F6" s="570">
        <f>F7+F8</f>
        <v>0</v>
      </c>
      <c r="G6" s="529"/>
      <c r="H6" s="570">
        <f>H7+H8</f>
        <v>0</v>
      </c>
      <c r="I6" s="529"/>
      <c r="J6" s="570">
        <f>J7+J8</f>
        <v>0</v>
      </c>
      <c r="K6" s="529"/>
      <c r="L6" s="570">
        <f>L7+L8</f>
        <v>0</v>
      </c>
      <c r="M6" s="529"/>
      <c r="N6" s="570">
        <f>N7+N8</f>
        <v>0</v>
      </c>
      <c r="O6" s="529"/>
      <c r="P6" s="570">
        <f>P7+P8</f>
        <v>0</v>
      </c>
      <c r="Q6" s="529"/>
      <c r="R6" s="570">
        <f>R7+R8</f>
        <v>0</v>
      </c>
    </row>
    <row r="7" spans="2:21">
      <c r="C7" s="13" t="s">
        <v>171</v>
      </c>
      <c r="D7" s="546"/>
      <c r="E7" s="529"/>
      <c r="F7" s="546"/>
      <c r="G7" s="529"/>
      <c r="H7" s="546"/>
      <c r="I7" s="529"/>
      <c r="J7" s="546"/>
      <c r="K7" s="529"/>
      <c r="L7" s="546"/>
      <c r="M7" s="529"/>
      <c r="N7" s="546"/>
      <c r="O7" s="529"/>
      <c r="P7" s="546"/>
      <c r="Q7" s="529"/>
      <c r="R7" s="546"/>
    </row>
    <row r="8" spans="2:21">
      <c r="C8" s="13" t="s">
        <v>172</v>
      </c>
      <c r="D8" s="546"/>
      <c r="E8" s="529"/>
      <c r="F8" s="546"/>
      <c r="G8" s="529"/>
      <c r="H8" s="546"/>
      <c r="I8" s="529"/>
      <c r="J8" s="546"/>
      <c r="K8" s="529"/>
      <c r="L8" s="546"/>
      <c r="M8" s="529"/>
      <c r="N8" s="546"/>
      <c r="O8" s="529"/>
      <c r="P8" s="546"/>
      <c r="Q8" s="529"/>
      <c r="R8" s="546"/>
    </row>
    <row r="9" spans="2:21">
      <c r="B9" s="44" t="s">
        <v>167</v>
      </c>
      <c r="C9" s="16"/>
      <c r="D9" s="570">
        <f>D10+D11</f>
        <v>0</v>
      </c>
      <c r="E9" s="529"/>
      <c r="F9" s="570">
        <f>F10+F11</f>
        <v>0</v>
      </c>
      <c r="G9" s="529"/>
      <c r="H9" s="570">
        <f>H10+H11</f>
        <v>0</v>
      </c>
      <c r="I9" s="529"/>
      <c r="J9" s="570">
        <f>J10+J11</f>
        <v>0</v>
      </c>
      <c r="K9" s="529"/>
      <c r="L9" s="570">
        <f>L10+L11</f>
        <v>0</v>
      </c>
      <c r="M9" s="529"/>
      <c r="N9" s="570">
        <f>N10+N11</f>
        <v>0</v>
      </c>
      <c r="O9" s="529"/>
      <c r="P9" s="570">
        <f>P10+P11</f>
        <v>0</v>
      </c>
      <c r="Q9" s="529"/>
      <c r="R9" s="570">
        <f>R10+R11</f>
        <v>0</v>
      </c>
    </row>
    <row r="10" spans="2:21">
      <c r="C10" s="13" t="s">
        <v>171</v>
      </c>
      <c r="D10" s="546"/>
      <c r="E10" s="529"/>
      <c r="F10" s="546"/>
      <c r="G10" s="529"/>
      <c r="H10" s="546"/>
      <c r="I10" s="529"/>
      <c r="J10" s="546"/>
      <c r="K10" s="529"/>
      <c r="L10" s="546"/>
      <c r="M10" s="529"/>
      <c r="N10" s="546"/>
      <c r="O10" s="529"/>
      <c r="P10" s="546"/>
      <c r="Q10" s="529"/>
      <c r="R10" s="546"/>
    </row>
    <row r="11" spans="2:21">
      <c r="C11" s="13" t="s">
        <v>172</v>
      </c>
      <c r="D11" s="546"/>
      <c r="E11" s="529"/>
      <c r="F11" s="546"/>
      <c r="G11" s="529"/>
      <c r="H11" s="546"/>
      <c r="I11" s="529"/>
      <c r="J11" s="546"/>
      <c r="K11" s="529"/>
      <c r="L11" s="546"/>
      <c r="M11" s="529"/>
      <c r="N11" s="546"/>
      <c r="O11" s="529"/>
      <c r="P11" s="546"/>
      <c r="Q11" s="529"/>
      <c r="R11" s="546"/>
    </row>
    <row r="12" spans="2:21">
      <c r="B12" s="44" t="s">
        <v>168</v>
      </c>
      <c r="C12" s="16"/>
      <c r="D12" s="570">
        <f>D13+D14</f>
        <v>0</v>
      </c>
      <c r="E12" s="529"/>
      <c r="F12" s="570">
        <f>F13+F14</f>
        <v>0</v>
      </c>
      <c r="G12" s="529"/>
      <c r="H12" s="570">
        <f>H13+H14</f>
        <v>0</v>
      </c>
      <c r="I12" s="529"/>
      <c r="J12" s="570">
        <f>J13+J14</f>
        <v>0</v>
      </c>
      <c r="K12" s="529"/>
      <c r="L12" s="570">
        <f>L13+L14</f>
        <v>0</v>
      </c>
      <c r="M12" s="529"/>
      <c r="N12" s="570">
        <f>N13+N14</f>
        <v>0</v>
      </c>
      <c r="O12" s="529"/>
      <c r="P12" s="570">
        <f>P13+P14</f>
        <v>0</v>
      </c>
      <c r="Q12" s="529"/>
      <c r="R12" s="570">
        <f>R13+R14</f>
        <v>0</v>
      </c>
    </row>
    <row r="13" spans="2:21">
      <c r="C13" s="13" t="s">
        <v>173</v>
      </c>
      <c r="D13" s="546"/>
      <c r="E13" s="529"/>
      <c r="F13" s="546"/>
      <c r="G13" s="529"/>
      <c r="H13" s="546"/>
      <c r="I13" s="529"/>
      <c r="J13" s="546"/>
      <c r="K13" s="529"/>
      <c r="L13" s="546"/>
      <c r="M13" s="529"/>
      <c r="N13" s="546"/>
      <c r="O13" s="529"/>
      <c r="P13" s="546"/>
      <c r="Q13" s="529"/>
      <c r="R13" s="546"/>
    </row>
    <row r="14" spans="2:21">
      <c r="C14" s="13" t="s">
        <v>174</v>
      </c>
      <c r="D14" s="546"/>
      <c r="E14" s="529"/>
      <c r="F14" s="546"/>
      <c r="G14" s="529"/>
      <c r="H14" s="546"/>
      <c r="I14" s="529"/>
      <c r="J14" s="546"/>
      <c r="K14" s="529"/>
      <c r="L14" s="546"/>
      <c r="M14" s="529"/>
      <c r="N14" s="546"/>
      <c r="O14" s="529"/>
      <c r="P14" s="546"/>
      <c r="Q14" s="529"/>
      <c r="R14" s="546"/>
    </row>
    <row r="15" spans="2:21">
      <c r="B15" s="44" t="s">
        <v>169</v>
      </c>
      <c r="C15" s="16"/>
      <c r="D15" s="570">
        <f>D16+D17</f>
        <v>0</v>
      </c>
      <c r="E15" s="529"/>
      <c r="F15" s="570">
        <f>F16+F17</f>
        <v>0</v>
      </c>
      <c r="G15" s="529"/>
      <c r="H15" s="570">
        <f>H16+H17</f>
        <v>0</v>
      </c>
      <c r="I15" s="529"/>
      <c r="J15" s="570">
        <f>J16+J17</f>
        <v>0</v>
      </c>
      <c r="K15" s="529"/>
      <c r="L15" s="570">
        <f>L16+L17</f>
        <v>0</v>
      </c>
      <c r="M15" s="529"/>
      <c r="N15" s="570">
        <f>N16+N17</f>
        <v>0</v>
      </c>
      <c r="O15" s="529"/>
      <c r="P15" s="570">
        <f>P16+P17</f>
        <v>0</v>
      </c>
      <c r="Q15" s="529"/>
      <c r="R15" s="570">
        <f>R16+R17</f>
        <v>0</v>
      </c>
    </row>
    <row r="16" spans="2:21">
      <c r="C16" s="13" t="s">
        <v>171</v>
      </c>
      <c r="D16" s="546"/>
      <c r="E16" s="529"/>
      <c r="F16" s="546"/>
      <c r="G16" s="529"/>
      <c r="H16" s="546"/>
      <c r="I16" s="529"/>
      <c r="J16" s="546"/>
      <c r="K16" s="529"/>
      <c r="L16" s="546"/>
      <c r="M16" s="529"/>
      <c r="N16" s="546"/>
      <c r="O16" s="529"/>
      <c r="P16" s="546"/>
      <c r="Q16" s="529"/>
      <c r="R16" s="546"/>
    </row>
    <row r="17" spans="2:18">
      <c r="C17" s="13" t="s">
        <v>172</v>
      </c>
      <c r="D17" s="546"/>
      <c r="E17" s="529"/>
      <c r="F17" s="546"/>
      <c r="G17" s="529"/>
      <c r="H17" s="546"/>
      <c r="I17" s="529"/>
      <c r="J17" s="546"/>
      <c r="K17" s="529"/>
      <c r="L17" s="546"/>
      <c r="M17" s="529"/>
      <c r="N17" s="546"/>
      <c r="O17" s="529"/>
      <c r="P17" s="546"/>
      <c r="Q17" s="529"/>
      <c r="R17" s="546"/>
    </row>
    <row r="18" spans="2:18">
      <c r="B18" s="44" t="s">
        <v>170</v>
      </c>
      <c r="C18" s="16"/>
      <c r="D18" s="570">
        <f>D19+D20</f>
        <v>0</v>
      </c>
      <c r="E18" s="529"/>
      <c r="F18" s="570">
        <f>F19+F20</f>
        <v>0</v>
      </c>
      <c r="G18" s="529"/>
      <c r="H18" s="570">
        <f>H19+H20</f>
        <v>0</v>
      </c>
      <c r="I18" s="529"/>
      <c r="J18" s="570">
        <f>J19+J20</f>
        <v>0</v>
      </c>
      <c r="K18" s="529"/>
      <c r="L18" s="570">
        <f>L19+L20</f>
        <v>0</v>
      </c>
      <c r="M18" s="529"/>
      <c r="N18" s="570">
        <f>N19+N20</f>
        <v>0</v>
      </c>
      <c r="O18" s="529"/>
      <c r="P18" s="570">
        <f>P19+P20</f>
        <v>0</v>
      </c>
      <c r="Q18" s="529"/>
      <c r="R18" s="570">
        <f>R19+R20</f>
        <v>0</v>
      </c>
    </row>
    <row r="19" spans="2:18">
      <c r="C19" s="13" t="s">
        <v>171</v>
      </c>
      <c r="D19" s="571"/>
      <c r="E19" s="572"/>
      <c r="F19" s="571"/>
      <c r="G19" s="572"/>
      <c r="H19" s="571"/>
      <c r="I19" s="572"/>
      <c r="J19" s="571"/>
      <c r="K19" s="572"/>
      <c r="L19" s="571"/>
      <c r="M19" s="572"/>
      <c r="N19" s="571"/>
      <c r="O19" s="572"/>
      <c r="P19" s="571"/>
      <c r="Q19" s="572"/>
      <c r="R19" s="571"/>
    </row>
    <row r="20" spans="2:18">
      <c r="C20" s="13" t="s">
        <v>172</v>
      </c>
      <c r="D20" s="571"/>
      <c r="E20" s="572"/>
      <c r="F20" s="571"/>
      <c r="G20" s="572"/>
      <c r="H20" s="571"/>
      <c r="I20" s="572"/>
      <c r="J20" s="571"/>
      <c r="K20" s="572"/>
      <c r="L20" s="571"/>
      <c r="M20" s="572"/>
      <c r="N20" s="571"/>
      <c r="O20" s="572"/>
      <c r="P20" s="571"/>
      <c r="Q20" s="572"/>
      <c r="R20" s="571"/>
    </row>
    <row r="21" spans="2:18" ht="15.95" customHeight="1">
      <c r="C21" s="18"/>
      <c r="D21" s="573">
        <f>D6+D9+D12+D15+D18</f>
        <v>0</v>
      </c>
      <c r="E21" s="529"/>
      <c r="F21" s="573">
        <f>F6+F9+F12+F15+F18</f>
        <v>0</v>
      </c>
      <c r="G21" s="529"/>
      <c r="H21" s="573">
        <f>H6+H9+H12+H15+H18</f>
        <v>0</v>
      </c>
      <c r="I21" s="529"/>
      <c r="J21" s="573">
        <f>J6+J9+J12+J15+J18</f>
        <v>0</v>
      </c>
      <c r="K21" s="529"/>
      <c r="L21" s="573">
        <f>L6+L9+L12+L15+L18</f>
        <v>0</v>
      </c>
      <c r="M21" s="529"/>
      <c r="N21" s="573">
        <f>N6+N9+N12+N15+N18</f>
        <v>0</v>
      </c>
      <c r="O21" s="529"/>
      <c r="P21" s="573">
        <f>P6+P9+P12+P15+P18</f>
        <v>0</v>
      </c>
      <c r="Q21" s="529"/>
      <c r="R21" s="573">
        <f>R6+R9+R12+R15+R18</f>
        <v>0</v>
      </c>
    </row>
    <row r="22" spans="2:18" ht="4.5" customHeight="1"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139"/>
      <c r="R22" s="139"/>
    </row>
    <row r="23" spans="2:18" ht="13.5">
      <c r="C23" s="74"/>
      <c r="D23" s="195"/>
      <c r="E23" s="195"/>
      <c r="F23" s="195"/>
      <c r="G23" s="195"/>
      <c r="H23" s="195"/>
      <c r="I23" s="195"/>
      <c r="J23" s="195"/>
      <c r="K23" s="195"/>
      <c r="L23" s="195"/>
      <c r="M23" s="195"/>
      <c r="N23" s="195"/>
      <c r="O23" s="195"/>
      <c r="P23" s="195"/>
    </row>
    <row r="24" spans="2:18">
      <c r="D24" s="25"/>
    </row>
    <row r="26" spans="2:18">
      <c r="D26" s="25"/>
    </row>
    <row r="27" spans="2:18">
      <c r="D27" s="26"/>
    </row>
    <row r="28" spans="2:18">
      <c r="D28" s="26"/>
    </row>
    <row r="29" spans="2:18">
      <c r="D29" s="25"/>
    </row>
  </sheetData>
  <mergeCells count="3">
    <mergeCell ref="D3:J3"/>
    <mergeCell ref="L3:R3"/>
    <mergeCell ref="B1:R1"/>
  </mergeCells>
  <phoneticPr fontId="50" type="noConversion"/>
  <hyperlinks>
    <hyperlink ref="U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73" orientation="portrait" horizontalDpi="300" verticalDpi="300" r:id="rId1"/>
  <headerFooter alignWithMargins="0">
    <oddHeader>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V38"/>
  <sheetViews>
    <sheetView zoomScaleNormal="100" workbookViewId="0">
      <pane ySplit="3" topLeftCell="A28" activePane="bottomLeft" state="frozen"/>
      <selection pane="bottomLeft" activeCell="A4" sqref="A4"/>
    </sheetView>
  </sheetViews>
  <sheetFormatPr defaultRowHeight="15.95" customHeight="1"/>
  <cols>
    <col min="1" max="1" width="3.7109375" style="92" customWidth="1"/>
    <col min="2" max="2" width="1.42578125" style="81" customWidth="1"/>
    <col min="3" max="3" width="38" style="92" bestFit="1" customWidth="1"/>
    <col min="4" max="4" width="10.7109375" style="92" customWidth="1"/>
    <col min="5" max="5" width="1.28515625" style="92" customWidth="1"/>
    <col min="6" max="6" width="10.7109375" style="92" customWidth="1"/>
    <col min="7" max="7" width="0.5703125" style="92" customWidth="1"/>
    <col min="8" max="8" width="10.7109375" style="92" customWidth="1"/>
    <col min="9" max="9" width="1.140625" style="92" customWidth="1"/>
    <col min="10" max="10" width="10.85546875" style="92" customWidth="1"/>
    <col min="11" max="11" width="0.85546875" style="92" customWidth="1"/>
    <col min="12" max="12" width="10.7109375" style="92" customWidth="1"/>
    <col min="13" max="13" width="0.85546875" style="92" customWidth="1"/>
    <col min="14" max="14" width="10.7109375" style="92" customWidth="1"/>
    <col min="15" max="15" width="0.85546875" style="92" customWidth="1"/>
    <col min="16" max="16" width="9.140625" style="92"/>
    <col min="17" max="17" width="3.7109375" style="92" customWidth="1"/>
    <col min="18" max="16384" width="9.140625" style="92"/>
  </cols>
  <sheetData>
    <row r="1" spans="2:19" s="45" customFormat="1" ht="16.5">
      <c r="B1" s="646" t="s">
        <v>179</v>
      </c>
      <c r="C1" s="646"/>
      <c r="D1" s="646"/>
      <c r="E1" s="646"/>
      <c r="F1" s="646"/>
      <c r="G1" s="646"/>
      <c r="H1" s="646"/>
      <c r="I1" s="646"/>
      <c r="J1" s="646"/>
      <c r="K1" s="646"/>
      <c r="L1" s="646"/>
      <c r="M1" s="646"/>
      <c r="N1" s="646"/>
      <c r="O1" s="646"/>
      <c r="P1" s="646"/>
      <c r="S1" s="414" t="s">
        <v>367</v>
      </c>
    </row>
    <row r="2" spans="2:19" ht="11.25" customHeight="1">
      <c r="C2" s="81"/>
    </row>
    <row r="3" spans="2:19" ht="27">
      <c r="B3" s="646"/>
      <c r="C3" s="646"/>
      <c r="D3" s="448" t="s">
        <v>259</v>
      </c>
      <c r="E3" s="449"/>
      <c r="F3" s="448" t="s">
        <v>189</v>
      </c>
      <c r="G3" s="449"/>
      <c r="H3" s="448" t="s">
        <v>190</v>
      </c>
      <c r="I3" s="449"/>
      <c r="J3" s="448" t="s">
        <v>104</v>
      </c>
      <c r="K3" s="146"/>
      <c r="L3" s="448" t="s">
        <v>189</v>
      </c>
      <c r="M3" s="449"/>
      <c r="N3" s="448" t="s">
        <v>190</v>
      </c>
      <c r="O3" s="146"/>
      <c r="P3" s="448" t="s">
        <v>258</v>
      </c>
    </row>
    <row r="4" spans="2:19" ht="12.75">
      <c r="C4" s="102" t="s">
        <v>181</v>
      </c>
      <c r="D4" s="574"/>
      <c r="E4" s="574"/>
      <c r="F4" s="574"/>
      <c r="G4" s="574"/>
      <c r="H4" s="574"/>
      <c r="I4" s="574"/>
      <c r="J4" s="575">
        <f>+D4+F4-H4</f>
        <v>0</v>
      </c>
      <c r="K4" s="576"/>
      <c r="L4" s="574"/>
      <c r="M4" s="576"/>
      <c r="N4" s="574"/>
      <c r="O4" s="576"/>
      <c r="P4" s="469">
        <f>+J4+L4-N4</f>
        <v>0</v>
      </c>
    </row>
    <row r="5" spans="2:19" ht="12.75">
      <c r="C5" s="102" t="s">
        <v>182</v>
      </c>
      <c r="D5" s="574"/>
      <c r="E5" s="574"/>
      <c r="F5" s="574"/>
      <c r="G5" s="574"/>
      <c r="H5" s="574"/>
      <c r="I5" s="574"/>
      <c r="J5" s="575">
        <f t="shared" ref="J5:J12" si="0">+D5+F5-H5</f>
        <v>0</v>
      </c>
      <c r="K5" s="576"/>
      <c r="L5" s="574"/>
      <c r="M5" s="576"/>
      <c r="N5" s="574"/>
      <c r="O5" s="576"/>
      <c r="P5" s="469">
        <f t="shared" ref="P5:P12" si="1">+J5+L5-N5</f>
        <v>0</v>
      </c>
    </row>
    <row r="6" spans="2:19" ht="12.75">
      <c r="C6" s="102" t="s">
        <v>183</v>
      </c>
      <c r="D6" s="574"/>
      <c r="E6" s="574"/>
      <c r="F6" s="574"/>
      <c r="G6" s="574"/>
      <c r="H6" s="574"/>
      <c r="I6" s="574"/>
      <c r="J6" s="575">
        <f t="shared" si="0"/>
        <v>0</v>
      </c>
      <c r="K6" s="576"/>
      <c r="L6" s="574"/>
      <c r="M6" s="576"/>
      <c r="N6" s="574"/>
      <c r="O6" s="576"/>
      <c r="P6" s="469">
        <f t="shared" si="1"/>
        <v>0</v>
      </c>
    </row>
    <row r="7" spans="2:19" ht="12.75">
      <c r="C7" s="102" t="s">
        <v>180</v>
      </c>
      <c r="D7" s="574"/>
      <c r="E7" s="574"/>
      <c r="F7" s="574"/>
      <c r="G7" s="574"/>
      <c r="H7" s="574"/>
      <c r="I7" s="574"/>
      <c r="J7" s="575">
        <f t="shared" si="0"/>
        <v>0</v>
      </c>
      <c r="K7" s="576"/>
      <c r="L7" s="574"/>
      <c r="M7" s="576"/>
      <c r="N7" s="574"/>
      <c r="O7" s="576"/>
      <c r="P7" s="469">
        <f t="shared" si="1"/>
        <v>0</v>
      </c>
    </row>
    <row r="8" spans="2:19" ht="12.75">
      <c r="C8" s="102" t="s">
        <v>185</v>
      </c>
      <c r="D8" s="574"/>
      <c r="E8" s="574"/>
      <c r="F8" s="574"/>
      <c r="G8" s="574"/>
      <c r="H8" s="574"/>
      <c r="I8" s="574"/>
      <c r="J8" s="575">
        <f t="shared" si="0"/>
        <v>0</v>
      </c>
      <c r="K8" s="576"/>
      <c r="L8" s="574"/>
      <c r="M8" s="576"/>
      <c r="N8" s="574"/>
      <c r="O8" s="576"/>
      <c r="P8" s="469">
        <f t="shared" si="1"/>
        <v>0</v>
      </c>
    </row>
    <row r="9" spans="2:19" ht="12.75">
      <c r="C9" s="102" t="s">
        <v>186</v>
      </c>
      <c r="D9" s="574"/>
      <c r="E9" s="574"/>
      <c r="F9" s="574"/>
      <c r="G9" s="574"/>
      <c r="H9" s="574"/>
      <c r="I9" s="574"/>
      <c r="J9" s="575">
        <f t="shared" si="0"/>
        <v>0</v>
      </c>
      <c r="K9" s="576"/>
      <c r="L9" s="574"/>
      <c r="M9" s="576"/>
      <c r="N9" s="574"/>
      <c r="O9" s="576"/>
      <c r="P9" s="469">
        <f t="shared" si="1"/>
        <v>0</v>
      </c>
    </row>
    <row r="10" spans="2:19" ht="12.75">
      <c r="C10" s="102" t="s">
        <v>188</v>
      </c>
      <c r="D10" s="574"/>
      <c r="E10" s="574"/>
      <c r="F10" s="574"/>
      <c r="G10" s="574"/>
      <c r="H10" s="574"/>
      <c r="I10" s="574"/>
      <c r="J10" s="575">
        <f t="shared" si="0"/>
        <v>0</v>
      </c>
      <c r="K10" s="576"/>
      <c r="L10" s="574"/>
      <c r="M10" s="576"/>
      <c r="N10" s="574"/>
      <c r="O10" s="576"/>
      <c r="P10" s="469">
        <f t="shared" si="1"/>
        <v>0</v>
      </c>
    </row>
    <row r="11" spans="2:19" ht="15.95" customHeight="1">
      <c r="C11" s="102" t="s">
        <v>187</v>
      </c>
      <c r="D11" s="468"/>
      <c r="E11" s="469"/>
      <c r="F11" s="468"/>
      <c r="G11" s="469"/>
      <c r="H11" s="468"/>
      <c r="I11" s="468"/>
      <c r="J11" s="575">
        <f t="shared" si="0"/>
        <v>0</v>
      </c>
      <c r="K11" s="576"/>
      <c r="L11" s="574"/>
      <c r="M11" s="576"/>
      <c r="N11" s="574"/>
      <c r="O11" s="576"/>
      <c r="P11" s="469">
        <f t="shared" si="1"/>
        <v>0</v>
      </c>
    </row>
    <row r="12" spans="2:19" ht="15.95" customHeight="1">
      <c r="C12" s="102" t="s">
        <v>184</v>
      </c>
      <c r="D12" s="468"/>
      <c r="E12" s="469"/>
      <c r="F12" s="468"/>
      <c r="G12" s="469"/>
      <c r="H12" s="468"/>
      <c r="I12" s="469"/>
      <c r="J12" s="575">
        <f t="shared" si="0"/>
        <v>0</v>
      </c>
      <c r="K12" s="576"/>
      <c r="L12" s="574"/>
      <c r="M12" s="576"/>
      <c r="N12" s="574"/>
      <c r="O12" s="576"/>
      <c r="P12" s="469">
        <f t="shared" si="1"/>
        <v>0</v>
      </c>
    </row>
    <row r="13" spans="2:19" ht="15.95" customHeight="1">
      <c r="C13" s="81"/>
      <c r="D13" s="468"/>
      <c r="E13" s="469"/>
      <c r="F13" s="468"/>
      <c r="G13" s="469"/>
      <c r="H13" s="468"/>
      <c r="I13" s="469"/>
      <c r="J13" s="468"/>
      <c r="K13" s="469"/>
      <c r="L13" s="468"/>
      <c r="M13" s="469"/>
      <c r="N13" s="468"/>
      <c r="O13" s="469"/>
      <c r="P13" s="469"/>
    </row>
    <row r="14" spans="2:19" s="123" customFormat="1" ht="15.95" customHeight="1">
      <c r="B14" s="432"/>
      <c r="D14" s="492">
        <f>SUM(D4:D13)</f>
        <v>0</v>
      </c>
      <c r="E14" s="470"/>
      <c r="F14" s="492">
        <f>SUM(F4:F13)</f>
        <v>0</v>
      </c>
      <c r="G14" s="470">
        <f>SUM(G11:G13)</f>
        <v>0</v>
      </c>
      <c r="H14" s="492">
        <f>SUM(H4:H13)</f>
        <v>0</v>
      </c>
      <c r="I14" s="470"/>
      <c r="J14" s="492">
        <f>SUM(J4:J13)</f>
        <v>0</v>
      </c>
      <c r="K14" s="470"/>
      <c r="L14" s="492">
        <f>SUM(L4:L13)</f>
        <v>0</v>
      </c>
      <c r="M14" s="470"/>
      <c r="N14" s="492">
        <f>SUM(N4:N13)</f>
        <v>0</v>
      </c>
      <c r="O14" s="470"/>
      <c r="P14" s="492">
        <f>SUM(P4:P13)</f>
        <v>0</v>
      </c>
    </row>
    <row r="15" spans="2:19" ht="9.75" customHeight="1"/>
    <row r="16" spans="2:19" ht="27.75" customHeight="1">
      <c r="B16" s="646" t="s">
        <v>191</v>
      </c>
      <c r="C16" s="646"/>
      <c r="D16" s="646"/>
      <c r="E16" s="646"/>
      <c r="F16" s="646"/>
      <c r="G16" s="646"/>
      <c r="H16" s="646"/>
      <c r="I16" s="646"/>
      <c r="J16" s="646"/>
      <c r="K16" s="646"/>
      <c r="L16" s="646"/>
      <c r="M16" s="646"/>
      <c r="N16" s="646"/>
      <c r="O16" s="646"/>
      <c r="P16" s="646"/>
    </row>
    <row r="18" spans="2:22" ht="15.95" customHeight="1">
      <c r="C18" s="102" t="s">
        <v>181</v>
      </c>
      <c r="F18" s="469"/>
      <c r="G18" s="469"/>
      <c r="H18" s="469"/>
      <c r="I18" s="469"/>
      <c r="J18" s="469"/>
      <c r="K18" s="469"/>
      <c r="L18" s="469"/>
      <c r="M18" s="469"/>
      <c r="N18" s="469"/>
    </row>
    <row r="19" spans="2:22" ht="15.95" customHeight="1">
      <c r="C19" s="102" t="s">
        <v>182</v>
      </c>
      <c r="F19" s="469"/>
      <c r="G19" s="469"/>
      <c r="H19" s="469"/>
      <c r="I19" s="469"/>
      <c r="J19" s="469"/>
      <c r="K19" s="469"/>
      <c r="L19" s="469"/>
      <c r="M19" s="469"/>
      <c r="N19" s="469"/>
    </row>
    <row r="20" spans="2:22" ht="15.95" customHeight="1">
      <c r="C20" s="102" t="s">
        <v>183</v>
      </c>
      <c r="F20" s="469"/>
      <c r="G20" s="469"/>
      <c r="H20" s="469"/>
      <c r="I20" s="469"/>
      <c r="J20" s="469"/>
      <c r="K20" s="469"/>
      <c r="L20" s="469"/>
      <c r="M20" s="469"/>
      <c r="N20" s="469"/>
    </row>
    <row r="21" spans="2:22" ht="15.95" customHeight="1">
      <c r="C21" s="102" t="s">
        <v>180</v>
      </c>
      <c r="F21" s="469"/>
      <c r="G21" s="469"/>
      <c r="H21" s="469"/>
      <c r="I21" s="469"/>
      <c r="J21" s="469"/>
      <c r="K21" s="469"/>
      <c r="L21" s="469"/>
      <c r="M21" s="469"/>
      <c r="N21" s="469"/>
    </row>
    <row r="22" spans="2:22" ht="15.95" customHeight="1">
      <c r="C22" s="102" t="s">
        <v>185</v>
      </c>
      <c r="F22" s="469"/>
      <c r="G22" s="469"/>
      <c r="H22" s="469"/>
      <c r="I22" s="469"/>
      <c r="J22" s="469"/>
      <c r="K22" s="469"/>
      <c r="L22" s="469"/>
      <c r="M22" s="469"/>
      <c r="N22" s="469"/>
    </row>
    <row r="23" spans="2:22" ht="15.95" customHeight="1">
      <c r="C23" s="102" t="s">
        <v>186</v>
      </c>
      <c r="F23" s="469"/>
      <c r="G23" s="469"/>
      <c r="H23" s="469"/>
      <c r="I23" s="469"/>
      <c r="J23" s="469"/>
      <c r="K23" s="469"/>
      <c r="L23" s="469"/>
      <c r="M23" s="469"/>
      <c r="N23" s="469"/>
    </row>
    <row r="24" spans="2:22" ht="15.95" customHeight="1">
      <c r="C24" s="102" t="s">
        <v>187</v>
      </c>
      <c r="F24" s="469"/>
      <c r="G24" s="469"/>
      <c r="H24" s="469"/>
      <c r="I24" s="469"/>
      <c r="J24" s="469"/>
      <c r="K24" s="469"/>
      <c r="L24" s="469"/>
      <c r="M24" s="469"/>
      <c r="N24" s="469"/>
      <c r="U24" s="646"/>
      <c r="V24" s="646"/>
    </row>
    <row r="25" spans="2:22" ht="15.95" customHeight="1">
      <c r="C25" s="102" t="s">
        <v>184</v>
      </c>
      <c r="F25" s="469"/>
      <c r="G25" s="469"/>
      <c r="H25" s="469"/>
      <c r="I25" s="469"/>
      <c r="J25" s="469"/>
      <c r="K25" s="469"/>
      <c r="L25" s="469"/>
      <c r="M25" s="469"/>
      <c r="N25" s="469"/>
    </row>
    <row r="26" spans="2:22" ht="15.95" customHeight="1">
      <c r="B26" s="81" t="s">
        <v>5</v>
      </c>
      <c r="F26" s="470"/>
      <c r="G26" s="470"/>
      <c r="H26" s="470"/>
      <c r="I26" s="470"/>
      <c r="J26" s="470"/>
      <c r="K26" s="470"/>
      <c r="L26" s="470"/>
      <c r="M26" s="470"/>
      <c r="N26" s="470"/>
    </row>
    <row r="27" spans="2:22" ht="15.95" customHeight="1">
      <c r="C27" s="102" t="s">
        <v>0</v>
      </c>
      <c r="F27" s="469"/>
      <c r="G27" s="469"/>
      <c r="H27" s="469"/>
      <c r="I27" s="469"/>
      <c r="J27" s="469"/>
      <c r="K27" s="469"/>
      <c r="L27" s="469"/>
      <c r="M27" s="469"/>
      <c r="N27" s="469"/>
    </row>
    <row r="28" spans="2:22" ht="15.95" customHeight="1">
      <c r="C28" s="102" t="s">
        <v>103</v>
      </c>
      <c r="F28" s="469"/>
      <c r="G28" s="469"/>
      <c r="H28" s="469"/>
      <c r="I28" s="469"/>
      <c r="J28" s="469"/>
      <c r="K28" s="469"/>
      <c r="L28" s="469"/>
      <c r="M28" s="469"/>
      <c r="N28" s="469"/>
    </row>
    <row r="29" spans="2:22" ht="15.95" customHeight="1">
      <c r="C29" s="102" t="s">
        <v>2</v>
      </c>
      <c r="F29" s="469"/>
      <c r="G29" s="469"/>
      <c r="H29" s="469"/>
      <c r="I29" s="469"/>
      <c r="J29" s="469"/>
      <c r="K29" s="469"/>
      <c r="L29" s="469"/>
      <c r="M29" s="469"/>
      <c r="N29" s="469"/>
    </row>
    <row r="30" spans="2:22" ht="15.95" customHeight="1">
      <c r="C30" s="102" t="s">
        <v>3</v>
      </c>
      <c r="F30" s="469"/>
      <c r="G30" s="469"/>
      <c r="H30" s="469"/>
      <c r="I30" s="469"/>
      <c r="J30" s="469"/>
      <c r="K30" s="469"/>
      <c r="L30" s="469"/>
      <c r="M30" s="469"/>
      <c r="N30" s="469"/>
    </row>
    <row r="31" spans="2:22" ht="15.95" customHeight="1">
      <c r="C31" s="102" t="s">
        <v>4</v>
      </c>
      <c r="F31" s="469"/>
      <c r="G31" s="469"/>
      <c r="H31" s="469"/>
      <c r="I31" s="469"/>
      <c r="J31" s="469"/>
      <c r="K31" s="469"/>
      <c r="L31" s="469"/>
      <c r="M31" s="469"/>
      <c r="N31" s="469"/>
    </row>
    <row r="32" spans="2:22" ht="15.95" customHeight="1">
      <c r="C32" s="102" t="s">
        <v>111</v>
      </c>
      <c r="F32" s="469"/>
      <c r="G32" s="469"/>
      <c r="H32" s="469"/>
      <c r="I32" s="469"/>
      <c r="J32" s="469"/>
      <c r="K32" s="469"/>
      <c r="L32" s="469"/>
      <c r="M32" s="469"/>
      <c r="N32" s="469"/>
    </row>
    <row r="33" spans="2:16" ht="15.95" customHeight="1">
      <c r="C33" s="102" t="s">
        <v>112</v>
      </c>
      <c r="F33" s="469"/>
      <c r="G33" s="469"/>
      <c r="H33" s="469"/>
      <c r="I33" s="469"/>
      <c r="J33" s="469"/>
      <c r="K33" s="469"/>
      <c r="L33" s="469"/>
      <c r="M33" s="469"/>
      <c r="N33" s="469"/>
    </row>
    <row r="34" spans="2:16" ht="15.95" customHeight="1">
      <c r="B34" s="81" t="s">
        <v>192</v>
      </c>
      <c r="F34" s="469"/>
      <c r="G34" s="469"/>
      <c r="H34" s="469"/>
      <c r="I34" s="469"/>
      <c r="J34" s="469"/>
      <c r="K34" s="469"/>
      <c r="L34" s="469"/>
      <c r="M34" s="469"/>
      <c r="N34" s="469"/>
    </row>
    <row r="35" spans="2:16" ht="15.95" customHeight="1">
      <c r="C35" s="92" t="s">
        <v>193</v>
      </c>
      <c r="F35" s="469"/>
      <c r="G35" s="469"/>
      <c r="H35" s="469"/>
      <c r="I35" s="469"/>
      <c r="J35" s="469"/>
      <c r="K35" s="469"/>
      <c r="L35" s="469"/>
      <c r="M35" s="469"/>
      <c r="N35" s="469"/>
    </row>
    <row r="36" spans="2:16" s="123" customFormat="1" ht="15.95" customHeight="1">
      <c r="B36" s="432"/>
      <c r="E36" s="427"/>
      <c r="F36" s="492">
        <f>SUM(F18:F35)</f>
        <v>0</v>
      </c>
      <c r="G36" s="470">
        <f>SUM(G33:G35)</f>
        <v>0</v>
      </c>
      <c r="H36" s="492">
        <f>SUM(H18:H35)</f>
        <v>0</v>
      </c>
      <c r="I36" s="470"/>
      <c r="J36" s="469"/>
      <c r="K36" s="470"/>
      <c r="L36" s="492">
        <f>SUM(L18:L35)</f>
        <v>0</v>
      </c>
      <c r="M36" s="470"/>
      <c r="N36" s="492">
        <f>SUM(N18:N35)</f>
        <v>0</v>
      </c>
      <c r="O36" s="427"/>
    </row>
    <row r="38" spans="2:16" s="450" customFormat="1" ht="15">
      <c r="B38" s="423"/>
      <c r="C38" s="451"/>
      <c r="D38" s="451"/>
      <c r="E38" s="451"/>
      <c r="F38" s="452"/>
      <c r="G38" s="453"/>
      <c r="H38" s="452"/>
      <c r="I38" s="444"/>
      <c r="J38" s="454"/>
      <c r="K38" s="455"/>
      <c r="L38" s="452"/>
      <c r="M38" s="455"/>
      <c r="N38" s="452"/>
      <c r="O38" s="444"/>
      <c r="P38" s="456"/>
    </row>
  </sheetData>
  <mergeCells count="4">
    <mergeCell ref="B3:C3"/>
    <mergeCell ref="U24:V24"/>
    <mergeCell ref="B1:P1"/>
    <mergeCell ref="B16:P16"/>
  </mergeCells>
  <hyperlinks>
    <hyperlink ref="S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69" orientation="portrait" horizontalDpi="300" verticalDpi="300" r:id="rId1"/>
  <headerFooter alignWithMargins="0">
    <oddHeader>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J2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.7109375" style="7" customWidth="1"/>
    <col min="2" max="2" width="10.140625" style="7" customWidth="1"/>
    <col min="3" max="3" width="1.85546875" style="1" customWidth="1"/>
    <col min="4" max="4" width="21.85546875" style="7" customWidth="1"/>
    <col min="5" max="5" width="1.28515625" style="1" customWidth="1"/>
    <col min="6" max="6" width="41.7109375" style="7" customWidth="1"/>
    <col min="7" max="7" width="3.7109375" style="7" customWidth="1"/>
    <col min="8" max="8" width="9.140625" style="7"/>
    <col min="9" max="9" width="1.5703125" style="7" bestFit="1" customWidth="1"/>
    <col min="10" max="16384" width="9.140625" style="7"/>
  </cols>
  <sheetData>
    <row r="1" spans="2:10" ht="16.5">
      <c r="B1" s="649" t="s">
        <v>281</v>
      </c>
      <c r="C1" s="649"/>
      <c r="D1" s="649"/>
      <c r="E1" s="649"/>
      <c r="F1" s="649"/>
      <c r="J1" s="414" t="s">
        <v>367</v>
      </c>
    </row>
    <row r="2" spans="2:10" ht="16.5">
      <c r="B2" s="657"/>
      <c r="C2" s="657"/>
      <c r="D2" s="657"/>
      <c r="E2" s="657"/>
      <c r="F2" s="657"/>
    </row>
    <row r="4" spans="2:10" ht="25.5" customHeight="1">
      <c r="B4" s="96" t="s">
        <v>101</v>
      </c>
      <c r="C4" s="98"/>
      <c r="D4" s="98" t="s">
        <v>216</v>
      </c>
      <c r="E4" s="98"/>
      <c r="F4" s="98" t="s">
        <v>49</v>
      </c>
    </row>
    <row r="5" spans="2:10" ht="25.5" customHeight="1">
      <c r="B5" s="230"/>
      <c r="C5" s="231"/>
      <c r="D5" s="232"/>
      <c r="E5" s="105"/>
      <c r="F5" s="233"/>
      <c r="J5" s="28"/>
    </row>
    <row r="6" spans="2:10" ht="25.5" customHeight="1">
      <c r="B6" s="234"/>
      <c r="C6" s="101"/>
      <c r="D6" s="232"/>
      <c r="E6" s="105"/>
      <c r="F6" s="233"/>
      <c r="J6" s="28"/>
    </row>
    <row r="7" spans="2:10" ht="25.5" customHeight="1">
      <c r="B7" s="235"/>
      <c r="C7" s="101"/>
      <c r="D7" s="236"/>
      <c r="E7" s="105"/>
      <c r="F7" s="233"/>
      <c r="J7" s="28"/>
    </row>
    <row r="8" spans="2:10" ht="25.5" customHeight="1">
      <c r="B8" s="235"/>
      <c r="C8" s="237"/>
      <c r="D8" s="236"/>
      <c r="E8" s="237"/>
      <c r="F8" s="233"/>
      <c r="I8" s="129"/>
    </row>
    <row r="9" spans="2:10" ht="9.75" customHeight="1">
      <c r="B9" s="1"/>
      <c r="D9" s="1"/>
      <c r="F9" s="1"/>
      <c r="H9" s="1"/>
      <c r="I9" s="129"/>
      <c r="J9" s="142"/>
    </row>
    <row r="10" spans="2:10" ht="30" customHeight="1">
      <c r="B10" s="238"/>
    </row>
    <row r="23" spans="9:9">
      <c r="I23" s="7" t="s">
        <v>37</v>
      </c>
    </row>
  </sheetData>
  <mergeCells count="2">
    <mergeCell ref="B2:F2"/>
    <mergeCell ref="B1:F1"/>
  </mergeCells>
  <phoneticPr fontId="50" type="noConversion"/>
  <hyperlinks>
    <hyperlink ref="J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AE19"/>
  <sheetViews>
    <sheetView zoomScale="91" zoomScaleNormal="91" workbookViewId="0">
      <pane ySplit="5" topLeftCell="A9" activePane="bottomLeft" state="frozen"/>
      <selection pane="bottomLeft" activeCell="A6" sqref="A6"/>
    </sheetView>
  </sheetViews>
  <sheetFormatPr defaultRowHeight="15.95" customHeight="1"/>
  <cols>
    <col min="1" max="1" width="2" style="276" customWidth="1"/>
    <col min="2" max="2" width="1.28515625" style="275" customWidth="1"/>
    <col min="3" max="3" width="27.85546875" style="276" customWidth="1"/>
    <col min="4" max="4" width="1.140625" style="276" customWidth="1"/>
    <col min="5" max="5" width="7.140625" style="276" bestFit="1" customWidth="1"/>
    <col min="6" max="6" width="0.5703125" style="276" customWidth="1"/>
    <col min="7" max="7" width="7.28515625" style="276" customWidth="1"/>
    <col min="8" max="8" width="0.5703125" style="276" customWidth="1"/>
    <col min="9" max="9" width="12.85546875" style="276" customWidth="1"/>
    <col min="10" max="10" width="0.5703125" style="276" customWidth="1"/>
    <col min="11" max="11" width="12.85546875" style="276" customWidth="1"/>
    <col min="12" max="12" width="0.5703125" style="276" customWidth="1"/>
    <col min="13" max="13" width="12.85546875" style="276" customWidth="1"/>
    <col min="14" max="14" width="0.5703125" style="276" customWidth="1"/>
    <col min="15" max="15" width="12.85546875" style="276" customWidth="1"/>
    <col min="16" max="16" width="0.5703125" style="276" customWidth="1"/>
    <col min="17" max="17" width="12.85546875" style="276" customWidth="1"/>
    <col min="18" max="18" width="0.5703125" style="276" customWidth="1"/>
    <col min="19" max="19" width="12.85546875" style="276" customWidth="1"/>
    <col min="20" max="20" width="0.5703125" style="276" customWidth="1"/>
    <col min="21" max="21" width="12.85546875" style="276" customWidth="1"/>
    <col min="22" max="22" width="0.85546875" style="276" customWidth="1"/>
    <col min="23" max="23" width="12.85546875" style="276" customWidth="1"/>
    <col min="24" max="24" width="0.5703125" style="276" customWidth="1"/>
    <col min="25" max="25" width="12.85546875" style="276" customWidth="1"/>
    <col min="26" max="26" width="0.5703125" style="276" customWidth="1"/>
    <col min="27" max="27" width="12.85546875" style="276" customWidth="1"/>
    <col min="28" max="28" width="0.5703125" style="276" customWidth="1"/>
    <col min="29" max="29" width="12.85546875" style="276" customWidth="1"/>
    <col min="30" max="30" width="2" style="276" customWidth="1"/>
    <col min="31" max="16384" width="9.140625" style="276"/>
  </cols>
  <sheetData>
    <row r="1" spans="2:31" s="171" customFormat="1" ht="16.5">
      <c r="B1" s="658" t="s">
        <v>194</v>
      </c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658"/>
      <c r="X1" s="658"/>
      <c r="Y1" s="658"/>
      <c r="Z1" s="658"/>
      <c r="AA1" s="658"/>
      <c r="AB1" s="658"/>
      <c r="AC1" s="658"/>
      <c r="AE1" s="414" t="s">
        <v>367</v>
      </c>
    </row>
    <row r="2" spans="2:31" ht="11.25" customHeight="1">
      <c r="C2" s="275"/>
      <c r="D2" s="275"/>
    </row>
    <row r="3" spans="2:31" ht="11.25" customHeight="1">
      <c r="C3" s="275"/>
      <c r="D3" s="275"/>
      <c r="K3" s="659" t="s">
        <v>205</v>
      </c>
      <c r="L3" s="659"/>
      <c r="M3" s="659"/>
      <c r="N3" s="659"/>
      <c r="O3" s="659"/>
      <c r="P3" s="659"/>
      <c r="Q3" s="659"/>
      <c r="R3" s="659"/>
      <c r="S3" s="659"/>
      <c r="T3" s="659"/>
      <c r="U3" s="659"/>
      <c r="W3" s="659" t="s">
        <v>204</v>
      </c>
      <c r="X3" s="659"/>
      <c r="Y3" s="659"/>
      <c r="Z3" s="659"/>
      <c r="AA3" s="659"/>
      <c r="AB3" s="659"/>
      <c r="AC3" s="659"/>
    </row>
    <row r="4" spans="2:31" ht="25.5" customHeight="1">
      <c r="C4" s="275"/>
      <c r="D4" s="275"/>
      <c r="K4" s="659" t="s">
        <v>200</v>
      </c>
      <c r="L4" s="659"/>
      <c r="M4" s="659"/>
      <c r="O4" s="659" t="s">
        <v>201</v>
      </c>
      <c r="P4" s="659"/>
      <c r="Q4" s="659"/>
      <c r="R4" s="277"/>
      <c r="S4" s="659" t="s">
        <v>202</v>
      </c>
      <c r="T4" s="659"/>
      <c r="U4" s="659"/>
      <c r="W4" s="659" t="s">
        <v>203</v>
      </c>
      <c r="X4" s="659"/>
      <c r="Y4" s="659"/>
      <c r="AA4" s="659" t="s">
        <v>43</v>
      </c>
      <c r="AB4" s="659"/>
      <c r="AC4" s="659"/>
    </row>
    <row r="5" spans="2:31" ht="27">
      <c r="C5" s="275"/>
      <c r="D5" s="577"/>
      <c r="E5" s="560" t="s">
        <v>206</v>
      </c>
      <c r="G5" s="560" t="s">
        <v>207</v>
      </c>
      <c r="I5" s="560" t="s">
        <v>208</v>
      </c>
      <c r="K5" s="278">
        <v>2009</v>
      </c>
      <c r="M5" s="278">
        <v>2010</v>
      </c>
      <c r="O5" s="278">
        <v>2009</v>
      </c>
      <c r="Q5" s="278">
        <v>2010</v>
      </c>
      <c r="S5" s="278">
        <v>2009</v>
      </c>
      <c r="U5" s="278">
        <v>2010</v>
      </c>
      <c r="V5" s="279"/>
      <c r="W5" s="278">
        <v>2009</v>
      </c>
      <c r="Y5" s="278">
        <v>2010</v>
      </c>
      <c r="AA5" s="278">
        <v>2009</v>
      </c>
      <c r="AC5" s="278">
        <v>2010</v>
      </c>
    </row>
    <row r="6" spans="2:31" ht="16.5">
      <c r="B6" s="577"/>
      <c r="C6" s="577"/>
      <c r="D6" s="577"/>
      <c r="E6" s="277"/>
      <c r="G6" s="277"/>
      <c r="I6" s="277"/>
      <c r="K6" s="578"/>
      <c r="M6" s="578"/>
      <c r="O6" s="578"/>
      <c r="Q6" s="578"/>
      <c r="S6" s="578"/>
      <c r="U6" s="578"/>
      <c r="V6" s="279"/>
      <c r="W6" s="578"/>
      <c r="Y6" s="578"/>
      <c r="AA6" s="578"/>
      <c r="AC6" s="578"/>
    </row>
    <row r="7" spans="2:31" ht="12.75">
      <c r="B7" s="275" t="s">
        <v>195</v>
      </c>
      <c r="C7" s="280"/>
      <c r="E7" s="277"/>
      <c r="G7" s="277"/>
      <c r="I7" s="579">
        <f>SUM(I8:I10)</f>
        <v>0</v>
      </c>
      <c r="J7" s="476"/>
      <c r="K7" s="579">
        <f>SUM(K8:K10)</f>
        <v>0</v>
      </c>
      <c r="L7" s="476"/>
      <c r="M7" s="579">
        <f>SUM(M8:M10)</f>
        <v>0</v>
      </c>
      <c r="N7" s="476"/>
      <c r="O7" s="579">
        <f>SUM(O8:O10)</f>
        <v>0</v>
      </c>
      <c r="P7" s="476"/>
      <c r="Q7" s="579">
        <f>SUM(Q8:Q10)</f>
        <v>0</v>
      </c>
      <c r="R7" s="476"/>
      <c r="S7" s="579">
        <f>SUM(S8:S10)</f>
        <v>0</v>
      </c>
      <c r="T7" s="476"/>
      <c r="U7" s="579">
        <f>SUM(U8:U10)</f>
        <v>0</v>
      </c>
      <c r="V7" s="580"/>
      <c r="W7" s="579">
        <f>SUM(W8:W10)</f>
        <v>0</v>
      </c>
      <c r="X7" s="476"/>
      <c r="Y7" s="579">
        <f>SUM(Y8:Y10)</f>
        <v>0</v>
      </c>
      <c r="Z7" s="476"/>
      <c r="AA7" s="579">
        <f>SUM(AA8:AA10)</f>
        <v>0</v>
      </c>
      <c r="AB7" s="476"/>
      <c r="AC7" s="579">
        <f>SUM(AC8:AC10)</f>
        <v>0</v>
      </c>
    </row>
    <row r="8" spans="2:31" ht="12.75">
      <c r="C8" s="280" t="s">
        <v>197</v>
      </c>
      <c r="E8" s="277"/>
      <c r="F8" s="277"/>
      <c r="G8" s="277"/>
      <c r="H8" s="277"/>
      <c r="I8" s="581"/>
      <c r="J8" s="581"/>
      <c r="K8" s="575"/>
      <c r="L8" s="581"/>
      <c r="M8" s="581"/>
      <c r="N8" s="581"/>
      <c r="O8" s="581"/>
      <c r="P8" s="581"/>
      <c r="Q8" s="476"/>
      <c r="R8" s="581"/>
      <c r="S8" s="476"/>
      <c r="T8" s="581"/>
      <c r="U8" s="476"/>
      <c r="V8" s="580"/>
      <c r="W8" s="476"/>
      <c r="X8" s="581"/>
      <c r="Y8" s="476"/>
      <c r="Z8" s="581"/>
      <c r="AA8" s="476"/>
      <c r="AB8" s="581"/>
      <c r="AC8" s="476"/>
    </row>
    <row r="9" spans="2:31" ht="12.75">
      <c r="C9" s="280" t="s">
        <v>198</v>
      </c>
      <c r="E9" s="277"/>
      <c r="F9" s="277"/>
      <c r="G9" s="277"/>
      <c r="H9" s="277"/>
      <c r="I9" s="581"/>
      <c r="J9" s="581"/>
      <c r="K9" s="575"/>
      <c r="L9" s="581"/>
      <c r="M9" s="581"/>
      <c r="N9" s="581"/>
      <c r="O9" s="581"/>
      <c r="P9" s="581"/>
      <c r="Q9" s="476"/>
      <c r="R9" s="581"/>
      <c r="S9" s="476"/>
      <c r="T9" s="581"/>
      <c r="U9" s="476"/>
      <c r="V9" s="580"/>
      <c r="W9" s="476"/>
      <c r="X9" s="581"/>
      <c r="Y9" s="476"/>
      <c r="Z9" s="581"/>
      <c r="AA9" s="476"/>
      <c r="AB9" s="581"/>
      <c r="AC9" s="476"/>
    </row>
    <row r="10" spans="2:31" ht="12.75">
      <c r="C10" s="280"/>
      <c r="E10" s="277"/>
      <c r="F10" s="277"/>
      <c r="G10" s="277"/>
      <c r="H10" s="277"/>
      <c r="I10" s="581"/>
      <c r="J10" s="581"/>
      <c r="K10" s="575"/>
      <c r="L10" s="581"/>
      <c r="M10" s="581"/>
      <c r="N10" s="581"/>
      <c r="O10" s="581"/>
      <c r="P10" s="581"/>
      <c r="Q10" s="476"/>
      <c r="R10" s="581"/>
      <c r="S10" s="476"/>
      <c r="T10" s="581"/>
      <c r="U10" s="476"/>
      <c r="V10" s="580"/>
      <c r="W10" s="476"/>
      <c r="X10" s="581"/>
      <c r="Y10" s="476"/>
      <c r="Z10" s="581"/>
      <c r="AA10" s="476"/>
      <c r="AB10" s="581"/>
      <c r="AC10" s="476"/>
    </row>
    <row r="11" spans="2:31" ht="12.75">
      <c r="B11" s="275" t="s">
        <v>196</v>
      </c>
      <c r="C11" s="280"/>
      <c r="E11" s="277"/>
      <c r="F11" s="277"/>
      <c r="G11" s="277"/>
      <c r="H11" s="277"/>
      <c r="I11" s="579">
        <f>SUM(I12:I14)</f>
        <v>0</v>
      </c>
      <c r="J11" s="581"/>
      <c r="K11" s="579">
        <f>SUM(K12:K14)</f>
        <v>0</v>
      </c>
      <c r="L11" s="476"/>
      <c r="M11" s="579">
        <f>SUM(M12:M14)</f>
        <v>0</v>
      </c>
      <c r="N11" s="476"/>
      <c r="O11" s="579">
        <f>SUM(O12:O14)</f>
        <v>0</v>
      </c>
      <c r="P11" s="476"/>
      <c r="Q11" s="579">
        <f>SUM(Q12:Q14)</f>
        <v>0</v>
      </c>
      <c r="R11" s="476"/>
      <c r="S11" s="579">
        <f>SUM(S12:S14)</f>
        <v>0</v>
      </c>
      <c r="T11" s="476"/>
      <c r="U11" s="579">
        <f>SUM(U12:U14)</f>
        <v>0</v>
      </c>
      <c r="V11" s="580"/>
      <c r="W11" s="579">
        <f>SUM(W12:W14)</f>
        <v>0</v>
      </c>
      <c r="X11" s="476"/>
      <c r="Y11" s="579">
        <f>SUM(Y12:Y14)</f>
        <v>0</v>
      </c>
      <c r="Z11" s="476"/>
      <c r="AA11" s="579">
        <f>SUM(AA12:AA14)</f>
        <v>0</v>
      </c>
      <c r="AB11" s="476"/>
      <c r="AC11" s="579">
        <f>SUM(AC12:AC14)</f>
        <v>0</v>
      </c>
    </row>
    <row r="12" spans="2:31" ht="12.75">
      <c r="C12" s="280" t="s">
        <v>197</v>
      </c>
      <c r="E12" s="277"/>
      <c r="F12" s="277"/>
      <c r="G12" s="277"/>
      <c r="H12" s="277"/>
      <c r="I12" s="581"/>
      <c r="J12" s="581"/>
      <c r="K12" s="575"/>
      <c r="L12" s="581"/>
      <c r="M12" s="581"/>
      <c r="N12" s="581"/>
      <c r="O12" s="581"/>
      <c r="P12" s="581"/>
      <c r="Q12" s="476"/>
      <c r="R12" s="581"/>
      <c r="S12" s="476"/>
      <c r="T12" s="581"/>
      <c r="U12" s="476"/>
      <c r="V12" s="580"/>
      <c r="W12" s="476"/>
      <c r="X12" s="581"/>
      <c r="Y12" s="476"/>
      <c r="Z12" s="581"/>
      <c r="AA12" s="476"/>
      <c r="AB12" s="581"/>
      <c r="AC12" s="476"/>
    </row>
    <row r="13" spans="2:31" ht="12.75">
      <c r="C13" s="280" t="s">
        <v>198</v>
      </c>
      <c r="E13" s="277"/>
      <c r="F13" s="277"/>
      <c r="G13" s="277"/>
      <c r="H13" s="277"/>
      <c r="I13" s="581"/>
      <c r="J13" s="581"/>
      <c r="K13" s="575"/>
      <c r="L13" s="581"/>
      <c r="M13" s="581"/>
      <c r="N13" s="581"/>
      <c r="O13" s="581"/>
      <c r="P13" s="581"/>
      <c r="Q13" s="476"/>
      <c r="R13" s="581"/>
      <c r="S13" s="476"/>
      <c r="T13" s="581"/>
      <c r="U13" s="476"/>
      <c r="V13" s="580"/>
      <c r="W13" s="476"/>
      <c r="X13" s="581"/>
      <c r="Y13" s="476"/>
      <c r="Z13" s="581"/>
      <c r="AA13" s="476"/>
      <c r="AB13" s="581"/>
      <c r="AC13" s="476"/>
    </row>
    <row r="14" spans="2:31" ht="15.95" customHeight="1">
      <c r="C14" s="280"/>
      <c r="E14" s="277"/>
      <c r="F14" s="277"/>
      <c r="G14" s="277"/>
      <c r="H14" s="277"/>
      <c r="I14" s="581"/>
      <c r="J14" s="581"/>
      <c r="K14" s="575"/>
      <c r="L14" s="581"/>
      <c r="M14" s="581"/>
      <c r="N14" s="581"/>
      <c r="O14" s="581"/>
      <c r="P14" s="581"/>
      <c r="Q14" s="476"/>
      <c r="R14" s="581"/>
      <c r="S14" s="476"/>
      <c r="T14" s="581"/>
      <c r="U14" s="476"/>
      <c r="V14" s="580"/>
      <c r="W14" s="476"/>
      <c r="X14" s="581"/>
      <c r="Y14" s="476"/>
      <c r="Z14" s="581"/>
      <c r="AA14" s="476"/>
      <c r="AB14" s="581"/>
      <c r="AC14" s="476"/>
    </row>
    <row r="15" spans="2:31" ht="15.95" customHeight="1">
      <c r="B15" s="275" t="s">
        <v>199</v>
      </c>
      <c r="C15" s="280"/>
      <c r="E15" s="281"/>
      <c r="F15" s="177"/>
      <c r="G15" s="281"/>
      <c r="H15" s="177"/>
      <c r="I15" s="579">
        <f>SUM(I16:I18)</f>
        <v>0</v>
      </c>
      <c r="J15" s="476"/>
      <c r="K15" s="579">
        <f>SUM(K16:K18)</f>
        <v>0</v>
      </c>
      <c r="L15" s="476"/>
      <c r="M15" s="579">
        <f>SUM(M16:M18)</f>
        <v>0</v>
      </c>
      <c r="N15" s="476"/>
      <c r="O15" s="579">
        <f>SUM(O16:O18)</f>
        <v>0</v>
      </c>
      <c r="P15" s="476"/>
      <c r="Q15" s="579">
        <f>SUM(Q16:Q18)</f>
        <v>0</v>
      </c>
      <c r="R15" s="476"/>
      <c r="S15" s="579">
        <f>SUM(S16:S18)</f>
        <v>0</v>
      </c>
      <c r="T15" s="476"/>
      <c r="U15" s="579">
        <f>SUM(U16:U18)</f>
        <v>0</v>
      </c>
      <c r="V15" s="580"/>
      <c r="W15" s="579">
        <f>SUM(W16:W18)</f>
        <v>0</v>
      </c>
      <c r="X15" s="476"/>
      <c r="Y15" s="579">
        <f>SUM(Y16:Y18)</f>
        <v>0</v>
      </c>
      <c r="Z15" s="476"/>
      <c r="AA15" s="579">
        <f>SUM(AA16:AA18)</f>
        <v>0</v>
      </c>
      <c r="AB15" s="476"/>
      <c r="AC15" s="579">
        <f>SUM(AC16:AC18)</f>
        <v>0</v>
      </c>
    </row>
    <row r="16" spans="2:31" ht="15.95" customHeight="1">
      <c r="C16" s="280" t="s">
        <v>197</v>
      </c>
      <c r="E16" s="281"/>
      <c r="F16" s="177"/>
      <c r="G16" s="281"/>
      <c r="H16" s="177"/>
      <c r="I16" s="582"/>
      <c r="J16" s="476"/>
      <c r="K16" s="582"/>
      <c r="L16" s="476"/>
      <c r="M16" s="582"/>
      <c r="N16" s="476"/>
      <c r="O16" s="582"/>
      <c r="P16" s="476"/>
      <c r="Q16" s="476"/>
      <c r="R16" s="476"/>
      <c r="S16" s="476"/>
      <c r="T16" s="476"/>
      <c r="U16" s="476"/>
      <c r="V16" s="476"/>
      <c r="W16" s="476"/>
      <c r="X16" s="476"/>
      <c r="Y16" s="476"/>
      <c r="Z16" s="476"/>
      <c r="AA16" s="476"/>
      <c r="AB16" s="476"/>
      <c r="AC16" s="476"/>
    </row>
    <row r="17" spans="2:29" ht="15.95" customHeight="1">
      <c r="C17" s="280" t="s">
        <v>198</v>
      </c>
      <c r="E17" s="281"/>
      <c r="F17" s="177"/>
      <c r="G17" s="281"/>
      <c r="H17" s="177"/>
      <c r="I17" s="582"/>
      <c r="J17" s="476"/>
      <c r="K17" s="582"/>
      <c r="L17" s="476"/>
      <c r="M17" s="582"/>
      <c r="N17" s="476"/>
      <c r="O17" s="582"/>
      <c r="P17" s="476"/>
      <c r="Q17" s="476"/>
      <c r="R17" s="476"/>
      <c r="S17" s="476"/>
      <c r="T17" s="476"/>
      <c r="U17" s="476"/>
      <c r="V17" s="476"/>
      <c r="W17" s="476"/>
      <c r="X17" s="476"/>
      <c r="Y17" s="476"/>
      <c r="Z17" s="476"/>
      <c r="AA17" s="476"/>
      <c r="AB17" s="476"/>
      <c r="AC17" s="476"/>
    </row>
    <row r="18" spans="2:29" ht="15.95" customHeight="1">
      <c r="C18" s="275"/>
      <c r="D18" s="275"/>
      <c r="H18" s="177"/>
      <c r="I18" s="582"/>
      <c r="J18" s="476"/>
      <c r="K18" s="582"/>
      <c r="L18" s="476"/>
      <c r="M18" s="582"/>
      <c r="N18" s="476"/>
      <c r="O18" s="582"/>
      <c r="P18" s="476"/>
      <c r="Q18" s="476"/>
      <c r="R18" s="476"/>
      <c r="S18" s="476"/>
      <c r="T18" s="476"/>
      <c r="U18" s="476"/>
      <c r="V18" s="476"/>
      <c r="W18" s="476"/>
      <c r="X18" s="476"/>
      <c r="Y18" s="476"/>
      <c r="Z18" s="476"/>
      <c r="AA18" s="476"/>
      <c r="AB18" s="476"/>
      <c r="AC18" s="476"/>
    </row>
    <row r="19" spans="2:29" s="264" customFormat="1" ht="15.95" customHeight="1">
      <c r="B19" s="424"/>
      <c r="E19" s="276"/>
      <c r="F19" s="276"/>
      <c r="G19" s="276"/>
      <c r="H19" s="421"/>
      <c r="I19" s="583">
        <f>+I7+I11+I15</f>
        <v>0</v>
      </c>
      <c r="J19" s="477"/>
      <c r="K19" s="583">
        <f>+K7+K11+K15</f>
        <v>0</v>
      </c>
      <c r="L19" s="477"/>
      <c r="M19" s="583">
        <f>+M7+M11+M15</f>
        <v>0</v>
      </c>
      <c r="N19" s="477"/>
      <c r="O19" s="583">
        <f>+O7+O11+O15</f>
        <v>0</v>
      </c>
      <c r="P19" s="477"/>
      <c r="Q19" s="583">
        <f>+Q7+Q11+Q15</f>
        <v>0</v>
      </c>
      <c r="R19" s="477"/>
      <c r="S19" s="583">
        <f>+S7+S11+S15</f>
        <v>0</v>
      </c>
      <c r="T19" s="477"/>
      <c r="U19" s="583">
        <f>+U7+U11+U15</f>
        <v>0</v>
      </c>
      <c r="V19" s="477"/>
      <c r="W19" s="583">
        <f>+W7+W11+W15</f>
        <v>0</v>
      </c>
      <c r="X19" s="477"/>
      <c r="Y19" s="583">
        <f>+Y7+Y11+Y15</f>
        <v>0</v>
      </c>
      <c r="Z19" s="477"/>
      <c r="AA19" s="583">
        <f>+AA7+AA11+AA15</f>
        <v>0</v>
      </c>
      <c r="AB19" s="477"/>
      <c r="AC19" s="583">
        <f>+AC7+AC11+AC15</f>
        <v>0</v>
      </c>
    </row>
  </sheetData>
  <mergeCells count="8">
    <mergeCell ref="B1:AC1"/>
    <mergeCell ref="AA4:AC4"/>
    <mergeCell ref="W3:AC3"/>
    <mergeCell ref="K3:U3"/>
    <mergeCell ref="K4:M4"/>
    <mergeCell ref="O4:Q4"/>
    <mergeCell ref="S4:U4"/>
    <mergeCell ref="W4:Y4"/>
  </mergeCells>
  <hyperlinks>
    <hyperlink ref="AE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54" orientation="portrait" horizontalDpi="300" verticalDpi="300" r:id="rId1"/>
  <headerFooter alignWithMargins="0">
    <oddHeader>&amp;R&amp;A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T21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.28515625" style="80" customWidth="1"/>
    <col min="2" max="2" width="40.42578125" style="80" customWidth="1"/>
    <col min="3" max="3" width="1.85546875" style="80" customWidth="1"/>
    <col min="4" max="4" width="17" style="80" customWidth="1"/>
    <col min="5" max="5" width="0.85546875" style="43" customWidth="1"/>
    <col min="6" max="6" width="14.42578125" style="80" customWidth="1"/>
    <col min="7" max="7" width="0.85546875" style="80" customWidth="1"/>
    <col min="8" max="8" width="13.7109375" style="80" customWidth="1"/>
    <col min="9" max="9" width="1.140625" style="169" customWidth="1"/>
    <col min="10" max="10" width="11.85546875" style="80" customWidth="1"/>
    <col min="11" max="11" width="1.7109375" style="80" customWidth="1"/>
    <col min="12" max="12" width="17" style="80" customWidth="1"/>
    <col min="13" max="13" width="0.85546875" style="43" customWidth="1"/>
    <col min="14" max="14" width="14.42578125" style="80" customWidth="1"/>
    <col min="15" max="15" width="0.85546875" style="80" customWidth="1"/>
    <col min="16" max="16" width="13.7109375" style="80" customWidth="1"/>
    <col min="17" max="17" width="1.140625" style="169" customWidth="1"/>
    <col min="18" max="18" width="11.85546875" style="80" customWidth="1"/>
    <col min="19" max="16384" width="9.140625" style="80"/>
  </cols>
  <sheetData>
    <row r="1" spans="2:20" ht="16.5">
      <c r="B1" s="661" t="s">
        <v>282</v>
      </c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  <c r="R1" s="661"/>
      <c r="T1" s="414" t="s">
        <v>367</v>
      </c>
    </row>
    <row r="3" spans="2:20">
      <c r="D3" s="660" t="s">
        <v>255</v>
      </c>
      <c r="E3" s="660"/>
      <c r="F3" s="660"/>
      <c r="G3" s="660"/>
      <c r="H3" s="660"/>
      <c r="I3" s="660"/>
      <c r="J3" s="660"/>
      <c r="L3" s="660" t="s">
        <v>256</v>
      </c>
      <c r="M3" s="660"/>
      <c r="N3" s="660"/>
      <c r="O3" s="660"/>
      <c r="P3" s="660"/>
      <c r="Q3" s="660"/>
      <c r="R3" s="660"/>
    </row>
    <row r="4" spans="2:20" ht="15.95" customHeight="1">
      <c r="B4" s="261" t="s">
        <v>102</v>
      </c>
      <c r="C4" s="97"/>
      <c r="D4" s="190" t="s">
        <v>262</v>
      </c>
      <c r="E4" s="98"/>
      <c r="F4" s="190" t="s">
        <v>263</v>
      </c>
      <c r="G4" s="98"/>
      <c r="H4" s="190" t="s">
        <v>265</v>
      </c>
      <c r="I4" s="98"/>
      <c r="J4" s="190" t="s">
        <v>266</v>
      </c>
      <c r="L4" s="190" t="s">
        <v>262</v>
      </c>
      <c r="M4" s="98"/>
      <c r="N4" s="190" t="s">
        <v>263</v>
      </c>
      <c r="O4" s="98"/>
      <c r="P4" s="190" t="s">
        <v>264</v>
      </c>
      <c r="Q4" s="98"/>
      <c r="R4" s="190" t="s">
        <v>267</v>
      </c>
    </row>
    <row r="5" spans="2:20" ht="15.95" customHeight="1">
      <c r="B5" s="100"/>
      <c r="C5" s="100"/>
      <c r="D5" s="504"/>
      <c r="E5" s="495"/>
      <c r="F5" s="504"/>
      <c r="G5" s="504"/>
      <c r="H5" s="504"/>
      <c r="I5" s="478"/>
      <c r="J5" s="504"/>
      <c r="K5" s="584"/>
      <c r="L5" s="504"/>
      <c r="M5" s="495"/>
      <c r="N5" s="504"/>
      <c r="O5" s="504"/>
      <c r="P5" s="504"/>
      <c r="Q5" s="478"/>
      <c r="R5" s="504"/>
    </row>
    <row r="6" spans="2:20" ht="15.95" customHeight="1">
      <c r="B6" s="100"/>
      <c r="C6" s="100"/>
      <c r="D6" s="504"/>
      <c r="E6" s="495"/>
      <c r="F6" s="504"/>
      <c r="G6" s="504"/>
      <c r="H6" s="504"/>
      <c r="I6" s="478"/>
      <c r="J6" s="504"/>
      <c r="K6" s="584"/>
      <c r="L6" s="504"/>
      <c r="M6" s="495"/>
      <c r="N6" s="504"/>
      <c r="O6" s="504"/>
      <c r="P6" s="504"/>
      <c r="Q6" s="478"/>
      <c r="R6" s="504"/>
    </row>
    <row r="7" spans="2:20" ht="15.95" customHeight="1">
      <c r="B7" s="100"/>
      <c r="C7" s="100"/>
      <c r="D7" s="504"/>
      <c r="E7" s="495"/>
      <c r="F7" s="504"/>
      <c r="G7" s="504"/>
      <c r="H7" s="504"/>
      <c r="I7" s="478"/>
      <c r="J7" s="504"/>
      <c r="K7" s="584"/>
      <c r="L7" s="504"/>
      <c r="M7" s="495"/>
      <c r="N7" s="504"/>
      <c r="O7" s="504"/>
      <c r="P7" s="504"/>
      <c r="Q7" s="478"/>
      <c r="R7" s="504"/>
    </row>
    <row r="8" spans="2:20" ht="15.95" customHeight="1">
      <c r="B8" s="100"/>
      <c r="C8" s="100"/>
      <c r="D8" s="504"/>
      <c r="E8" s="495"/>
      <c r="F8" s="504"/>
      <c r="G8" s="504"/>
      <c r="H8" s="504"/>
      <c r="I8" s="478"/>
      <c r="J8" s="504"/>
      <c r="K8" s="584"/>
      <c r="L8" s="504"/>
      <c r="M8" s="495"/>
      <c r="N8" s="504"/>
      <c r="O8" s="504"/>
      <c r="P8" s="504"/>
      <c r="Q8" s="478"/>
      <c r="R8" s="504"/>
    </row>
    <row r="9" spans="2:20" ht="15.95" customHeight="1">
      <c r="B9" s="100"/>
      <c r="C9" s="100"/>
      <c r="D9" s="504"/>
      <c r="E9" s="495"/>
      <c r="F9" s="504"/>
      <c r="G9" s="504"/>
      <c r="H9" s="504"/>
      <c r="I9" s="478"/>
      <c r="J9" s="504"/>
      <c r="K9" s="584"/>
      <c r="L9" s="504"/>
      <c r="M9" s="495"/>
      <c r="N9" s="504"/>
      <c r="O9" s="504"/>
      <c r="P9" s="504"/>
      <c r="Q9" s="478"/>
      <c r="R9" s="504"/>
    </row>
    <row r="10" spans="2:20" ht="15.95" customHeight="1">
      <c r="B10" s="100"/>
      <c r="C10" s="100"/>
      <c r="D10" s="504"/>
      <c r="E10" s="495"/>
      <c r="F10" s="504"/>
      <c r="G10" s="504"/>
      <c r="H10" s="504"/>
      <c r="I10" s="478"/>
      <c r="J10" s="504"/>
      <c r="K10" s="584"/>
      <c r="L10" s="504"/>
      <c r="M10" s="495"/>
      <c r="N10" s="504"/>
      <c r="O10" s="504"/>
      <c r="P10" s="504"/>
      <c r="Q10" s="478"/>
      <c r="R10" s="504"/>
    </row>
    <row r="11" spans="2:20" ht="15.95" customHeight="1">
      <c r="B11" s="100"/>
      <c r="C11" s="100"/>
      <c r="D11" s="504"/>
      <c r="E11" s="495"/>
      <c r="F11" s="504"/>
      <c r="G11" s="504"/>
      <c r="H11" s="504"/>
      <c r="I11" s="478"/>
      <c r="J11" s="504"/>
      <c r="K11" s="584"/>
      <c r="L11" s="504"/>
      <c r="M11" s="495"/>
      <c r="N11" s="504"/>
      <c r="O11" s="504"/>
      <c r="P11" s="504"/>
      <c r="Q11" s="478"/>
      <c r="R11" s="504"/>
    </row>
    <row r="12" spans="2:20" ht="15.95" customHeight="1">
      <c r="B12" s="100"/>
      <c r="C12" s="100"/>
      <c r="D12" s="504"/>
      <c r="E12" s="495"/>
      <c r="F12" s="504"/>
      <c r="G12" s="504"/>
      <c r="H12" s="504"/>
      <c r="I12" s="478"/>
      <c r="J12" s="504"/>
      <c r="K12" s="584"/>
      <c r="L12" s="504"/>
      <c r="M12" s="495"/>
      <c r="N12" s="504"/>
      <c r="O12" s="504"/>
      <c r="P12" s="504"/>
      <c r="Q12" s="478"/>
      <c r="R12" s="504"/>
    </row>
    <row r="13" spans="2:20" ht="15.95" customHeight="1">
      <c r="B13" s="260" t="s">
        <v>160</v>
      </c>
      <c r="C13" s="100"/>
      <c r="D13" s="504"/>
      <c r="E13" s="495"/>
      <c r="F13" s="504"/>
      <c r="G13" s="504"/>
      <c r="H13" s="504"/>
      <c r="I13" s="478"/>
      <c r="J13" s="504"/>
      <c r="K13" s="584"/>
      <c r="L13" s="504"/>
      <c r="M13" s="495"/>
      <c r="N13" s="504"/>
      <c r="O13" s="504"/>
      <c r="P13" s="504"/>
      <c r="Q13" s="478"/>
      <c r="R13" s="504"/>
    </row>
    <row r="14" spans="2:20" ht="15.95" customHeight="1">
      <c r="B14" s="103"/>
      <c r="C14" s="103"/>
      <c r="D14" s="505">
        <f>SUM(D5:D13)</f>
        <v>0</v>
      </c>
      <c r="E14" s="506">
        <f>SUM(E5:E13)</f>
        <v>0</v>
      </c>
      <c r="F14" s="505">
        <f>+F5+F6+F13</f>
        <v>0</v>
      </c>
      <c r="G14" s="585"/>
      <c r="H14" s="505">
        <f>SUM(H5:H13)</f>
        <v>0</v>
      </c>
      <c r="I14" s="506">
        <f>SUM(I5:I13)</f>
        <v>0</v>
      </c>
      <c r="J14" s="505">
        <f>SUM(J5:J13)</f>
        <v>0</v>
      </c>
      <c r="K14" s="585"/>
      <c r="L14" s="505">
        <f>SUM(L5:L13)</f>
        <v>0</v>
      </c>
      <c r="M14" s="506">
        <f>SUM(M5:M13)</f>
        <v>0</v>
      </c>
      <c r="N14" s="505">
        <f>+N5+N6+N13</f>
        <v>0</v>
      </c>
      <c r="O14" s="585"/>
      <c r="P14" s="505">
        <f>SUM(P5:P13)</f>
        <v>0</v>
      </c>
      <c r="Q14" s="506">
        <f>SUM(Q5:Q13)</f>
        <v>0</v>
      </c>
      <c r="R14" s="505">
        <f>SUM(R5:R13)</f>
        <v>0</v>
      </c>
    </row>
    <row r="15" spans="2:20" ht="8.25" customHeight="1"/>
    <row r="16" spans="2:20" ht="7.5" customHeight="1">
      <c r="C16" s="186"/>
      <c r="E16" s="185"/>
      <c r="G16" s="188"/>
      <c r="H16" s="185"/>
      <c r="J16" s="185"/>
      <c r="M16" s="185"/>
      <c r="O16" s="188"/>
      <c r="P16" s="185"/>
      <c r="R16" s="185"/>
    </row>
    <row r="17" spans="3:18" ht="6.75" customHeight="1">
      <c r="C17" s="185"/>
      <c r="E17" s="80"/>
      <c r="G17" s="169"/>
      <c r="J17" s="185"/>
      <c r="M17" s="80"/>
      <c r="O17" s="169"/>
      <c r="R17" s="185"/>
    </row>
    <row r="18" spans="3:18">
      <c r="C18" s="185"/>
      <c r="D18" s="185"/>
      <c r="E18" s="185"/>
      <c r="F18" s="187"/>
      <c r="G18" s="169"/>
      <c r="J18" s="185"/>
      <c r="L18" s="185"/>
      <c r="M18" s="185"/>
      <c r="N18" s="187"/>
      <c r="O18" s="169"/>
      <c r="R18" s="185"/>
    </row>
    <row r="19" spans="3:18">
      <c r="C19" s="185"/>
      <c r="D19" s="185"/>
      <c r="E19" s="185"/>
      <c r="F19" s="185"/>
      <c r="G19" s="169"/>
      <c r="H19" s="185"/>
      <c r="J19" s="185"/>
      <c r="L19" s="185"/>
      <c r="M19" s="185"/>
      <c r="N19" s="185"/>
      <c r="O19" s="169"/>
      <c r="P19" s="185"/>
      <c r="R19" s="185"/>
    </row>
    <row r="20" spans="3:18">
      <c r="C20" s="185"/>
      <c r="D20" s="185"/>
      <c r="E20" s="185"/>
      <c r="F20" s="185"/>
      <c r="G20" s="169"/>
      <c r="H20" s="185"/>
      <c r="J20" s="185"/>
      <c r="L20" s="185"/>
      <c r="M20" s="185"/>
      <c r="N20" s="185"/>
      <c r="O20" s="169"/>
      <c r="P20" s="185"/>
      <c r="R20" s="185"/>
    </row>
    <row r="21" spans="3:18">
      <c r="E21" s="80"/>
      <c r="G21" s="169"/>
      <c r="I21" s="43"/>
      <c r="M21" s="80"/>
      <c r="O21" s="169"/>
      <c r="Q21" s="43"/>
    </row>
  </sheetData>
  <mergeCells count="3">
    <mergeCell ref="D3:J3"/>
    <mergeCell ref="L3:R3"/>
    <mergeCell ref="B1:R1"/>
  </mergeCells>
  <hyperlinks>
    <hyperlink ref="T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52" orientation="portrait" horizontalDpi="300" verticalDpi="300" r:id="rId1"/>
  <headerFooter alignWithMargins="0">
    <oddHeader>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M31"/>
  <sheetViews>
    <sheetView zoomScaleNormal="100" workbookViewId="0">
      <pane ySplit="4" topLeftCell="A6" activePane="bottomLeft" state="frozen"/>
      <selection pane="bottomLeft" activeCell="M1" sqref="M1"/>
    </sheetView>
  </sheetViews>
  <sheetFormatPr defaultRowHeight="12.75"/>
  <cols>
    <col min="1" max="1" width="3.28515625" style="80" customWidth="1"/>
    <col min="2" max="2" width="30.7109375" style="80" customWidth="1"/>
    <col min="3" max="3" width="3.42578125" style="80" customWidth="1"/>
    <col min="4" max="4" width="10.7109375" style="80" customWidth="1"/>
    <col min="5" max="5" width="0.85546875" style="43" customWidth="1"/>
    <col min="6" max="6" width="10.7109375" style="80" customWidth="1"/>
    <col min="7" max="7" width="0.85546875" style="80" customWidth="1"/>
    <col min="8" max="8" width="10.7109375" style="80" customWidth="1"/>
    <col min="9" max="9" width="1.140625" style="169" customWidth="1"/>
    <col min="10" max="10" width="9.85546875" style="80" customWidth="1"/>
    <col min="11" max="11" width="3.28515625" style="80" customWidth="1"/>
    <col min="12" max="16384" width="9.140625" style="80"/>
  </cols>
  <sheetData>
    <row r="1" spans="2:13" ht="16.5">
      <c r="B1" s="661" t="s">
        <v>283</v>
      </c>
      <c r="C1" s="661"/>
      <c r="D1" s="661"/>
      <c r="E1" s="661"/>
      <c r="F1" s="661"/>
      <c r="G1" s="661"/>
      <c r="H1" s="661"/>
      <c r="I1" s="661"/>
      <c r="J1" s="661"/>
      <c r="M1" s="414" t="s">
        <v>367</v>
      </c>
    </row>
    <row r="3" spans="2:13">
      <c r="D3" s="662" t="s">
        <v>11</v>
      </c>
      <c r="E3" s="662"/>
      <c r="F3" s="662"/>
      <c r="G3" s="43"/>
      <c r="H3" s="660" t="s">
        <v>12</v>
      </c>
      <c r="I3" s="660"/>
      <c r="J3" s="660"/>
    </row>
    <row r="4" spans="2:13" ht="15.95" customHeight="1">
      <c r="B4" s="97"/>
      <c r="C4" s="97"/>
      <c r="D4" s="190">
        <v>2009</v>
      </c>
      <c r="E4" s="98"/>
      <c r="F4" s="190">
        <v>2010</v>
      </c>
      <c r="G4" s="98"/>
      <c r="H4" s="190">
        <v>2009</v>
      </c>
      <c r="I4" s="98"/>
      <c r="J4" s="190">
        <v>2010</v>
      </c>
    </row>
    <row r="5" spans="2:13" ht="15.95" customHeight="1">
      <c r="B5" s="100" t="s">
        <v>209</v>
      </c>
      <c r="C5" s="100"/>
      <c r="D5" s="504"/>
      <c r="E5" s="425"/>
      <c r="F5" s="504"/>
      <c r="G5" s="433"/>
      <c r="H5" s="504"/>
      <c r="I5" s="422"/>
      <c r="J5" s="504"/>
    </row>
    <row r="6" spans="2:13" ht="15.95" customHeight="1">
      <c r="B6" s="100" t="s">
        <v>210</v>
      </c>
      <c r="C6" s="100"/>
      <c r="D6" s="504"/>
      <c r="E6" s="425"/>
      <c r="F6" s="504"/>
      <c r="G6" s="433"/>
      <c r="H6" s="504"/>
      <c r="I6" s="422"/>
      <c r="J6" s="504"/>
    </row>
    <row r="7" spans="2:13" ht="15.95" customHeight="1">
      <c r="B7" s="100" t="s">
        <v>179</v>
      </c>
      <c r="C7" s="100"/>
      <c r="D7" s="504"/>
      <c r="E7" s="425"/>
      <c r="F7" s="504"/>
      <c r="G7" s="433"/>
      <c r="H7" s="504"/>
      <c r="I7" s="422"/>
      <c r="J7" s="504"/>
    </row>
    <row r="8" spans="2:13" ht="15.95" customHeight="1">
      <c r="B8" s="100" t="s">
        <v>211</v>
      </c>
      <c r="C8" s="100"/>
      <c r="D8" s="504"/>
      <c r="E8" s="425"/>
      <c r="F8" s="504"/>
      <c r="G8" s="433"/>
      <c r="H8" s="504"/>
      <c r="I8" s="422"/>
      <c r="J8" s="504"/>
    </row>
    <row r="9" spans="2:13" ht="15.95" customHeight="1">
      <c r="B9" s="100" t="s">
        <v>212</v>
      </c>
      <c r="C9" s="100"/>
      <c r="D9" s="504"/>
      <c r="E9" s="425"/>
      <c r="F9" s="504"/>
      <c r="G9" s="433"/>
      <c r="H9" s="504"/>
      <c r="I9" s="422"/>
      <c r="J9" s="504"/>
    </row>
    <row r="10" spans="2:13" ht="15.95" customHeight="1">
      <c r="B10" s="100" t="s">
        <v>213</v>
      </c>
      <c r="C10" s="100"/>
      <c r="D10" s="504"/>
      <c r="E10" s="425"/>
      <c r="F10" s="504"/>
      <c r="G10" s="433"/>
      <c r="H10" s="504"/>
      <c r="I10" s="422"/>
      <c r="J10" s="504"/>
    </row>
    <row r="11" spans="2:13" ht="15.95" customHeight="1">
      <c r="B11" s="100" t="s">
        <v>214</v>
      </c>
      <c r="C11" s="100"/>
      <c r="D11" s="504"/>
      <c r="E11" s="425"/>
      <c r="F11" s="504"/>
      <c r="G11" s="433"/>
      <c r="H11" s="504"/>
      <c r="I11" s="422"/>
      <c r="J11" s="504"/>
    </row>
    <row r="12" spans="2:13" ht="15.95" customHeight="1">
      <c r="B12" s="100" t="s">
        <v>31</v>
      </c>
      <c r="C12" s="100"/>
      <c r="D12" s="504"/>
      <c r="E12" s="425"/>
      <c r="F12" s="504"/>
      <c r="G12" s="433"/>
      <c r="H12" s="504"/>
      <c r="I12" s="422"/>
      <c r="J12" s="504"/>
    </row>
    <row r="13" spans="2:13" ht="15.95" customHeight="1">
      <c r="B13" s="100" t="s">
        <v>160</v>
      </c>
      <c r="C13" s="100"/>
      <c r="D13" s="504"/>
      <c r="E13" s="425"/>
      <c r="F13" s="504"/>
      <c r="G13" s="433"/>
      <c r="H13" s="504"/>
      <c r="I13" s="422"/>
      <c r="J13" s="504"/>
    </row>
    <row r="14" spans="2:13" ht="15.95" customHeight="1">
      <c r="B14" s="103" t="s">
        <v>13</v>
      </c>
      <c r="C14" s="103"/>
      <c r="D14" s="586">
        <f>SUM(D5:D13)</f>
        <v>0</v>
      </c>
      <c r="E14" s="425">
        <f>SUM(E5:E13)</f>
        <v>0</v>
      </c>
      <c r="F14" s="586">
        <f>+F5+F6+F13</f>
        <v>0</v>
      </c>
      <c r="G14" s="426"/>
      <c r="H14" s="586">
        <f>SUM(H5:H13)</f>
        <v>0</v>
      </c>
      <c r="I14" s="425">
        <f>SUM(I5:I13)</f>
        <v>0</v>
      </c>
      <c r="J14" s="586">
        <f>SUM(J5:J13)</f>
        <v>0</v>
      </c>
    </row>
    <row r="15" spans="2:13" ht="8.25" customHeight="1"/>
    <row r="16" spans="2:13">
      <c r="D16" s="201"/>
      <c r="E16" s="229"/>
      <c r="F16" s="181"/>
      <c r="G16" s="181"/>
      <c r="H16" s="201"/>
      <c r="I16" s="229"/>
    </row>
    <row r="17" spans="1:11">
      <c r="D17" s="99"/>
      <c r="F17" s="99"/>
      <c r="I17" s="170"/>
      <c r="J17" s="99"/>
    </row>
    <row r="18" spans="1:11" ht="38.25">
      <c r="D18" s="271" t="s">
        <v>14</v>
      </c>
      <c r="E18" s="282"/>
      <c r="F18" s="271" t="s">
        <v>15</v>
      </c>
      <c r="G18" s="283"/>
      <c r="H18" s="271" t="s">
        <v>16</v>
      </c>
      <c r="I18" s="255"/>
      <c r="J18" s="271" t="s">
        <v>17</v>
      </c>
    </row>
    <row r="19" spans="1:11">
      <c r="C19" s="184"/>
      <c r="D19" s="186"/>
      <c r="E19" s="80"/>
      <c r="F19" s="186"/>
      <c r="G19" s="169"/>
      <c r="H19" s="587"/>
      <c r="J19" s="587"/>
    </row>
    <row r="20" spans="1:11" ht="15.95" customHeight="1">
      <c r="C20" s="186"/>
      <c r="D20" s="437"/>
      <c r="E20" s="426"/>
      <c r="F20" s="437"/>
      <c r="G20" s="435"/>
      <c r="H20" s="587"/>
      <c r="I20" s="435"/>
      <c r="J20" s="587"/>
    </row>
    <row r="21" spans="1:11" ht="15.95" customHeight="1">
      <c r="C21" s="186"/>
      <c r="D21" s="437"/>
      <c r="E21" s="426"/>
      <c r="F21" s="437"/>
      <c r="G21" s="435"/>
      <c r="H21" s="587"/>
      <c r="I21" s="435"/>
      <c r="J21" s="587"/>
    </row>
    <row r="22" spans="1:11" ht="15.95" hidden="1" customHeight="1">
      <c r="C22" s="186"/>
      <c r="D22" s="437"/>
      <c r="E22" s="426"/>
      <c r="F22" s="437"/>
      <c r="G22" s="435"/>
      <c r="H22" s="587"/>
      <c r="I22" s="435"/>
      <c r="J22" s="587"/>
    </row>
    <row r="23" spans="1:11" ht="15.95" customHeight="1">
      <c r="C23" s="186"/>
      <c r="D23" s="437"/>
      <c r="E23" s="426"/>
      <c r="F23" s="437"/>
      <c r="G23" s="435"/>
      <c r="H23" s="587"/>
      <c r="I23" s="435"/>
      <c r="J23" s="587"/>
    </row>
    <row r="24" spans="1:11" ht="15.95" customHeight="1">
      <c r="C24" s="186"/>
      <c r="D24" s="437"/>
      <c r="E24" s="426"/>
      <c r="F24" s="437"/>
      <c r="G24" s="422"/>
      <c r="H24" s="587"/>
      <c r="I24" s="435"/>
      <c r="J24" s="587"/>
    </row>
    <row r="25" spans="1:11" ht="15.95" customHeight="1">
      <c r="C25" s="186"/>
      <c r="D25" s="426"/>
      <c r="E25" s="426"/>
      <c r="F25" s="438"/>
      <c r="G25" s="422" t="e">
        <v>#REF!</v>
      </c>
      <c r="H25" s="588">
        <f>SUM(H19:H24)</f>
        <v>0</v>
      </c>
      <c r="I25" s="435"/>
      <c r="J25" s="588">
        <f>SUM(J19:J24)</f>
        <v>0</v>
      </c>
    </row>
    <row r="26" spans="1:11" ht="7.5" customHeight="1">
      <c r="C26" s="186"/>
      <c r="E26" s="185"/>
      <c r="G26" s="188"/>
      <c r="H26" s="185"/>
      <c r="J26" s="185"/>
    </row>
    <row r="27" spans="1:11" ht="6.75" customHeight="1">
      <c r="C27" s="185"/>
      <c r="E27" s="80"/>
      <c r="G27" s="169"/>
      <c r="J27" s="185"/>
    </row>
    <row r="28" spans="1:11">
      <c r="A28" s="589"/>
      <c r="B28" s="589"/>
      <c r="C28" s="590"/>
      <c r="D28" s="591"/>
      <c r="E28" s="591"/>
      <c r="F28" s="591"/>
      <c r="G28" s="592"/>
      <c r="H28" s="591"/>
      <c r="I28" s="591"/>
      <c r="J28" s="591"/>
      <c r="K28" s="589"/>
    </row>
    <row r="29" spans="1:11">
      <c r="A29" s="589"/>
      <c r="B29" s="589"/>
      <c r="C29" s="590"/>
      <c r="D29" s="591"/>
      <c r="E29" s="591"/>
      <c r="F29" s="591"/>
      <c r="G29" s="592"/>
      <c r="H29" s="591"/>
      <c r="I29" s="592"/>
      <c r="J29" s="591"/>
      <c r="K29" s="589"/>
    </row>
    <row r="30" spans="1:11">
      <c r="C30" s="185"/>
      <c r="D30" s="185"/>
      <c r="E30" s="185"/>
      <c r="F30" s="185"/>
      <c r="G30" s="169"/>
      <c r="H30" s="185"/>
      <c r="J30" s="185"/>
    </row>
    <row r="31" spans="1:11">
      <c r="E31" s="80"/>
      <c r="G31" s="169"/>
      <c r="I31" s="43"/>
    </row>
  </sheetData>
  <mergeCells count="3">
    <mergeCell ref="D3:F3"/>
    <mergeCell ref="H3:J3"/>
    <mergeCell ref="B1:J1"/>
  </mergeCells>
  <phoneticPr fontId="57" type="noConversion"/>
  <hyperlinks>
    <hyperlink ref="M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35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106" customWidth="1"/>
    <col min="2" max="2" width="40.140625" style="43" customWidth="1"/>
    <col min="3" max="3" width="10.7109375" style="43" customWidth="1"/>
    <col min="4" max="4" width="0.85546875" style="43" customWidth="1"/>
    <col min="5" max="5" width="10.7109375" style="43" customWidth="1"/>
    <col min="6" max="6" width="3.7109375" style="106" customWidth="1"/>
    <col min="7" max="7" width="11.7109375" style="106" bestFit="1" customWidth="1"/>
    <col min="8" max="16384" width="9.140625" style="106"/>
  </cols>
  <sheetData>
    <row r="1" spans="2:9" ht="16.5">
      <c r="B1" s="663" t="s">
        <v>284</v>
      </c>
      <c r="C1" s="663"/>
      <c r="D1" s="663"/>
      <c r="E1" s="663"/>
      <c r="H1" s="414" t="s">
        <v>367</v>
      </c>
    </row>
    <row r="2" spans="2:9">
      <c r="B2" s="107"/>
      <c r="E2" s="169"/>
      <c r="G2" s="108"/>
      <c r="H2" s="108"/>
      <c r="I2" s="108"/>
    </row>
    <row r="3" spans="2:9">
      <c r="B3" s="109"/>
      <c r="C3" s="190">
        <v>2009</v>
      </c>
      <c r="D3" s="71"/>
      <c r="E3" s="190">
        <v>2010</v>
      </c>
      <c r="G3" s="112"/>
      <c r="H3" s="110"/>
      <c r="I3" s="110"/>
    </row>
    <row r="4" spans="2:9">
      <c r="B4" s="72" t="s">
        <v>61</v>
      </c>
      <c r="C4" s="593">
        <v>0</v>
      </c>
      <c r="D4" s="593"/>
      <c r="E4" s="527"/>
      <c r="G4" s="113"/>
      <c r="H4" s="111"/>
      <c r="I4" s="113"/>
    </row>
    <row r="5" spans="2:9" hidden="1">
      <c r="B5" s="114" t="s">
        <v>62</v>
      </c>
      <c r="C5" s="593"/>
      <c r="D5" s="593"/>
      <c r="E5" s="527"/>
      <c r="G5" s="113"/>
      <c r="H5" s="115"/>
      <c r="I5" s="113"/>
    </row>
    <row r="6" spans="2:9" ht="15.95" customHeight="1">
      <c r="C6" s="594">
        <f>+ROUND(C4+C5,0)</f>
        <v>0</v>
      </c>
      <c r="D6" s="595">
        <f>+ROUND(D4+D5,0)</f>
        <v>0</v>
      </c>
      <c r="E6" s="596">
        <f>+E4+E5</f>
        <v>0</v>
      </c>
      <c r="G6" s="116"/>
      <c r="H6" s="117"/>
      <c r="I6" s="116"/>
    </row>
    <row r="7" spans="2:9" ht="6.75" customHeight="1">
      <c r="C7" s="123"/>
      <c r="D7" s="123"/>
      <c r="E7" s="123"/>
      <c r="G7" s="118"/>
      <c r="H7" s="118"/>
      <c r="I7" s="118"/>
    </row>
    <row r="8" spans="2:9">
      <c r="C8" s="105"/>
      <c r="D8" s="105"/>
      <c r="G8" s="108"/>
      <c r="H8" s="108"/>
      <c r="I8" s="108"/>
    </row>
    <row r="9" spans="2:9" ht="16.5">
      <c r="B9" s="119" t="s">
        <v>215</v>
      </c>
      <c r="C9" s="105"/>
      <c r="D9" s="105"/>
      <c r="G9" s="108"/>
      <c r="H9" s="108"/>
      <c r="I9" s="108"/>
    </row>
    <row r="10" spans="2:9" ht="16.5">
      <c r="B10" s="120"/>
      <c r="C10" s="105"/>
      <c r="D10" s="105"/>
    </row>
    <row r="11" spans="2:9">
      <c r="D11" s="121"/>
    </row>
    <row r="12" spans="2:9" ht="15.95" customHeight="1">
      <c r="C12" s="190">
        <v>2009</v>
      </c>
      <c r="D12" s="71"/>
      <c r="E12" s="190">
        <v>2010</v>
      </c>
    </row>
    <row r="13" spans="2:9" ht="15.95" customHeight="1">
      <c r="B13" s="43" t="s">
        <v>46</v>
      </c>
      <c r="C13" s="493"/>
      <c r="D13" s="522"/>
      <c r="E13" s="597"/>
      <c r="G13" s="122"/>
    </row>
    <row r="14" spans="2:9" ht="15.95" customHeight="1">
      <c r="B14" s="43" t="s">
        <v>107</v>
      </c>
      <c r="C14" s="597"/>
      <c r="D14" s="598"/>
      <c r="E14" s="597"/>
    </row>
    <row r="15" spans="2:9" ht="15.95" customHeight="1">
      <c r="B15" s="43" t="s">
        <v>63</v>
      </c>
      <c r="C15" s="493"/>
      <c r="D15" s="522"/>
      <c r="E15" s="597"/>
    </row>
    <row r="16" spans="2:9" ht="15.95" customHeight="1">
      <c r="B16" s="43" t="s">
        <v>69</v>
      </c>
      <c r="C16" s="493"/>
      <c r="D16" s="522"/>
      <c r="E16" s="597"/>
    </row>
    <row r="17" spans="1:6" ht="15.95" customHeight="1">
      <c r="B17" s="43" t="s">
        <v>70</v>
      </c>
      <c r="C17" s="493"/>
      <c r="D17" s="522"/>
      <c r="E17" s="597"/>
    </row>
    <row r="18" spans="1:6" ht="15.95" customHeight="1">
      <c r="B18" s="43" t="s">
        <v>47</v>
      </c>
      <c r="C18" s="493"/>
      <c r="D18" s="522"/>
      <c r="E18" s="597"/>
    </row>
    <row r="19" spans="1:6" ht="15.95" customHeight="1">
      <c r="B19" s="43" t="s">
        <v>93</v>
      </c>
      <c r="C19" s="493"/>
      <c r="D19" s="522"/>
      <c r="E19" s="597"/>
    </row>
    <row r="20" spans="1:6" ht="15.95" customHeight="1">
      <c r="B20" s="43" t="s">
        <v>31</v>
      </c>
      <c r="C20" s="599"/>
      <c r="D20" s="598"/>
      <c r="E20" s="599"/>
    </row>
    <row r="21" spans="1:6" ht="15.95" customHeight="1">
      <c r="A21" s="122"/>
      <c r="B21" s="43" t="s">
        <v>48</v>
      </c>
      <c r="C21" s="600">
        <f>+C6</f>
        <v>0</v>
      </c>
      <c r="D21" s="537"/>
      <c r="E21" s="600">
        <f>+E6</f>
        <v>0</v>
      </c>
      <c r="F21" s="122"/>
    </row>
    <row r="22" spans="1:6" ht="15.95" customHeight="1">
      <c r="B22" s="43" t="s">
        <v>64</v>
      </c>
      <c r="C22" s="601" t="str">
        <f>IF(C13="","",+C21/C13)</f>
        <v/>
      </c>
      <c r="D22" s="432"/>
      <c r="E22" s="601" t="str">
        <f>IF(E13="","",+E21/E13)</f>
        <v/>
      </c>
    </row>
    <row r="23" spans="1:6" ht="8.25" customHeight="1"/>
    <row r="25" spans="1:6" ht="13.5">
      <c r="B25" s="127"/>
      <c r="C25" s="198"/>
      <c r="D25" s="198"/>
      <c r="E25" s="198"/>
    </row>
    <row r="26" spans="1:6">
      <c r="C26" s="123"/>
    </row>
    <row r="27" spans="1:6">
      <c r="C27" s="91"/>
      <c r="E27" s="92"/>
    </row>
    <row r="28" spans="1:6">
      <c r="C28" s="91"/>
    </row>
    <row r="29" spans="1:6">
      <c r="C29" s="91"/>
    </row>
    <row r="31" spans="1:6">
      <c r="C31" s="123"/>
    </row>
    <row r="33" spans="3:5">
      <c r="C33" s="91"/>
    </row>
    <row r="35" spans="3:5">
      <c r="E35" s="123"/>
    </row>
  </sheetData>
  <mergeCells count="1">
    <mergeCell ref="B1:E1"/>
  </mergeCells>
  <phoneticPr fontId="57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K18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.95" customHeight="1"/>
  <cols>
    <col min="1" max="1" width="1.85546875" style="138" customWidth="1"/>
    <col min="2" max="2" width="30" style="138" customWidth="1"/>
    <col min="3" max="3" width="10.7109375" style="149" customWidth="1"/>
    <col min="4" max="4" width="0.85546875" style="158" customWidth="1"/>
    <col min="5" max="5" width="10.7109375" style="149" customWidth="1"/>
    <col min="6" max="6" width="0.85546875" style="159" customWidth="1"/>
    <col min="7" max="7" width="10.7109375" style="149" customWidth="1"/>
    <col min="8" max="8" width="0.7109375" style="138" customWidth="1"/>
    <col min="9" max="9" width="10.7109375" style="149" customWidth="1" collapsed="1"/>
    <col min="10" max="16384" width="9.140625" style="138"/>
  </cols>
  <sheetData>
    <row r="1" spans="2:11" ht="15.95" customHeight="1">
      <c r="B1" s="645" t="s">
        <v>285</v>
      </c>
      <c r="C1" s="645"/>
      <c r="D1" s="645"/>
      <c r="E1" s="645"/>
      <c r="F1" s="645"/>
      <c r="G1" s="645"/>
      <c r="H1" s="645"/>
      <c r="I1" s="645"/>
      <c r="K1" s="414" t="s">
        <v>367</v>
      </c>
    </row>
    <row r="2" spans="2:11" ht="12.75">
      <c r="B2" s="176"/>
      <c r="C2" s="607"/>
      <c r="D2" s="256"/>
      <c r="E2" s="607"/>
      <c r="F2" s="257"/>
      <c r="G2" s="607"/>
      <c r="H2" s="258"/>
      <c r="I2" s="607"/>
      <c r="K2" s="414"/>
    </row>
    <row r="3" spans="2:11" ht="25.5" customHeight="1">
      <c r="B3" s="176"/>
      <c r="C3" s="559" t="s">
        <v>247</v>
      </c>
      <c r="D3" s="160"/>
      <c r="E3" s="559" t="s">
        <v>248</v>
      </c>
      <c r="F3" s="160"/>
      <c r="G3" s="559" t="s">
        <v>249</v>
      </c>
      <c r="I3" s="559" t="s">
        <v>249</v>
      </c>
    </row>
    <row r="4" spans="2:11" ht="12.75">
      <c r="B4" s="176"/>
      <c r="C4" s="561">
        <v>2010</v>
      </c>
      <c r="D4" s="259"/>
      <c r="E4" s="561">
        <v>2010</v>
      </c>
      <c r="F4" s="259"/>
      <c r="G4" s="561">
        <v>2009</v>
      </c>
      <c r="H4" s="258"/>
      <c r="I4" s="561">
        <v>2010</v>
      </c>
    </row>
    <row r="5" spans="2:11" s="154" customFormat="1" ht="20.100000000000001" customHeight="1">
      <c r="B5" s="144" t="s">
        <v>242</v>
      </c>
      <c r="C5" s="602"/>
      <c r="D5" s="602"/>
      <c r="E5" s="602"/>
      <c r="F5" s="602"/>
      <c r="G5" s="602"/>
      <c r="H5" s="603"/>
      <c r="I5" s="602"/>
    </row>
    <row r="6" spans="2:11" s="154" customFormat="1" ht="20.100000000000001" customHeight="1">
      <c r="B6" s="144" t="s">
        <v>243</v>
      </c>
      <c r="C6" s="602"/>
      <c r="D6" s="602"/>
      <c r="E6" s="602"/>
      <c r="F6" s="602"/>
      <c r="G6" s="602"/>
      <c r="H6" s="603"/>
      <c r="I6" s="602"/>
    </row>
    <row r="7" spans="2:11" s="154" customFormat="1" ht="20.100000000000001" customHeight="1">
      <c r="B7" s="144" t="s">
        <v>244</v>
      </c>
      <c r="C7" s="602"/>
      <c r="D7" s="604"/>
      <c r="E7" s="602"/>
      <c r="F7" s="604"/>
      <c r="G7" s="602"/>
      <c r="H7" s="603"/>
      <c r="I7" s="602"/>
    </row>
    <row r="8" spans="2:11" s="154" customFormat="1" ht="20.100000000000001" customHeight="1">
      <c r="B8" s="145" t="s">
        <v>245</v>
      </c>
      <c r="C8" s="602"/>
      <c r="D8" s="604"/>
      <c r="E8" s="602"/>
      <c r="F8" s="604"/>
      <c r="G8" s="602"/>
      <c r="H8" s="603"/>
      <c r="I8" s="602"/>
    </row>
    <row r="9" spans="2:11" s="154" customFormat="1" ht="20.100000000000001" customHeight="1">
      <c r="B9" s="145"/>
      <c r="C9" s="458">
        <f>SUM(C5:C8)</f>
        <v>0</v>
      </c>
      <c r="D9" s="604"/>
      <c r="E9" s="458">
        <f>SUM(E5:E8)</f>
        <v>0</v>
      </c>
      <c r="F9" s="604"/>
      <c r="G9" s="458">
        <f>SUM(G5:G8)</f>
        <v>0</v>
      </c>
      <c r="H9" s="603"/>
      <c r="I9" s="458">
        <f>SUM(I5:I8)</f>
        <v>0</v>
      </c>
    </row>
    <row r="10" spans="2:11" s="154" customFormat="1" ht="20.100000000000001" customHeight="1">
      <c r="B10" s="153" t="s">
        <v>246</v>
      </c>
      <c r="C10" s="602"/>
      <c r="D10" s="604"/>
      <c r="E10" s="602"/>
      <c r="F10" s="604"/>
      <c r="G10" s="602"/>
      <c r="H10" s="603"/>
      <c r="I10" s="602"/>
    </row>
    <row r="11" spans="2:11" s="154" customFormat="1" ht="20.100000000000001" customHeight="1">
      <c r="B11" s="144" t="s">
        <v>243</v>
      </c>
      <c r="C11" s="602"/>
      <c r="D11" s="604"/>
      <c r="E11" s="602"/>
      <c r="F11" s="604"/>
      <c r="G11" s="602"/>
      <c r="H11" s="603"/>
      <c r="I11" s="602"/>
    </row>
    <row r="12" spans="2:11" ht="17.25" customHeight="1">
      <c r="B12" s="144" t="s">
        <v>244</v>
      </c>
      <c r="C12" s="602"/>
      <c r="D12" s="604"/>
      <c r="E12" s="602"/>
      <c r="F12" s="605"/>
      <c r="G12" s="602"/>
      <c r="H12" s="606"/>
      <c r="I12" s="602"/>
    </row>
    <row r="13" spans="2:11" ht="15.95" customHeight="1">
      <c r="B13" s="145" t="s">
        <v>245</v>
      </c>
      <c r="C13" s="602"/>
      <c r="D13" s="604"/>
      <c r="E13" s="602"/>
      <c r="F13" s="605"/>
      <c r="G13" s="602"/>
      <c r="H13" s="606"/>
      <c r="I13" s="602"/>
    </row>
    <row r="14" spans="2:11" ht="15.95" customHeight="1">
      <c r="C14" s="458">
        <f>SUM(C10:C13)</f>
        <v>0</v>
      </c>
      <c r="D14" s="604"/>
      <c r="E14" s="458">
        <f>SUM(E10:E13)</f>
        <v>0</v>
      </c>
      <c r="F14" s="605"/>
      <c r="G14" s="458">
        <f>SUM(G10:G13)</f>
        <v>0</v>
      </c>
      <c r="H14" s="606"/>
      <c r="I14" s="458">
        <f>SUM(I10:I13)</f>
        <v>0</v>
      </c>
    </row>
    <row r="15" spans="2:11" ht="3.75" customHeight="1">
      <c r="C15" s="602"/>
      <c r="D15" s="604"/>
      <c r="E15" s="602"/>
      <c r="F15" s="605"/>
      <c r="G15" s="602"/>
      <c r="H15" s="606"/>
      <c r="I15" s="602"/>
    </row>
    <row r="16" spans="2:11" ht="15.95" customHeight="1">
      <c r="C16" s="458">
        <f>+C9+C14</f>
        <v>0</v>
      </c>
      <c r="D16" s="604"/>
      <c r="E16" s="458">
        <f>+E9+E14</f>
        <v>0</v>
      </c>
      <c r="F16" s="605"/>
      <c r="G16" s="458">
        <f>+G9+G14</f>
        <v>0</v>
      </c>
      <c r="H16" s="606"/>
      <c r="I16" s="458">
        <f>+I9+I14</f>
        <v>0</v>
      </c>
    </row>
    <row r="17" spans="3:9" ht="15.95" customHeight="1">
      <c r="C17" s="172"/>
      <c r="D17" s="173"/>
      <c r="E17" s="172"/>
      <c r="G17" s="172"/>
      <c r="I17" s="172"/>
    </row>
    <row r="18" spans="3:9" ht="15.95" customHeight="1">
      <c r="C18" s="172"/>
      <c r="D18" s="173"/>
      <c r="E18" s="172"/>
      <c r="G18" s="172"/>
      <c r="I18" s="172"/>
    </row>
  </sheetData>
  <mergeCells count="1">
    <mergeCell ref="B1:I1"/>
  </mergeCells>
  <phoneticPr fontId="50" type="noConversion"/>
  <hyperlinks>
    <hyperlink ref="K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Q20"/>
  <sheetViews>
    <sheetView zoomScaleNormal="100" workbookViewId="0">
      <pane ySplit="4" topLeftCell="A8" activePane="bottomLeft" state="frozen"/>
      <selection pane="bottomLeft" activeCell="M19" sqref="M19"/>
    </sheetView>
  </sheetViews>
  <sheetFormatPr defaultRowHeight="12.75"/>
  <cols>
    <col min="1" max="1" width="3.7109375" style="45" customWidth="1"/>
    <col min="2" max="2" width="1.5703125" style="44" customWidth="1"/>
    <col min="3" max="3" width="27.5703125" style="2" customWidth="1"/>
    <col min="4" max="4" width="10.7109375" style="2" customWidth="1"/>
    <col min="5" max="5" width="0.5703125" style="2" customWidth="1"/>
    <col min="6" max="6" width="10.7109375" style="2" customWidth="1"/>
    <col min="7" max="7" width="0.85546875" style="45" customWidth="1"/>
    <col min="8" max="8" width="9.140625" style="45"/>
    <col min="9" max="9" width="0.5703125" style="2" customWidth="1"/>
    <col min="10" max="10" width="9.140625" style="45"/>
    <col min="11" max="11" width="0.85546875" style="45" customWidth="1"/>
    <col min="12" max="12" width="9.140625" style="45"/>
    <col min="13" max="13" width="0.5703125" style="2" customWidth="1"/>
    <col min="14" max="14" width="9.140625" style="45"/>
    <col min="15" max="15" width="3.7109375" style="45" customWidth="1"/>
    <col min="16" max="16384" width="9.140625" style="45"/>
  </cols>
  <sheetData>
    <row r="1" spans="1:17" ht="16.5">
      <c r="B1" s="665" t="s">
        <v>95</v>
      </c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Q1" s="414" t="s">
        <v>367</v>
      </c>
    </row>
    <row r="2" spans="1:17" ht="16.5">
      <c r="A2" s="171"/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  <c r="O2" s="171"/>
    </row>
    <row r="3" spans="1:17">
      <c r="C3" s="60"/>
      <c r="D3" s="664" t="s">
        <v>222</v>
      </c>
      <c r="E3" s="664"/>
      <c r="F3" s="664"/>
      <c r="G3" s="44"/>
      <c r="H3" s="664" t="s">
        <v>223</v>
      </c>
      <c r="I3" s="664"/>
      <c r="J3" s="664"/>
      <c r="K3" s="44"/>
      <c r="L3" s="664" t="s">
        <v>224</v>
      </c>
      <c r="M3" s="664"/>
      <c r="N3" s="664"/>
    </row>
    <row r="4" spans="1:17" ht="15.95" customHeight="1">
      <c r="C4" s="16"/>
      <c r="D4" s="190">
        <v>2009</v>
      </c>
      <c r="E4" s="19"/>
      <c r="F4" s="190">
        <v>2010</v>
      </c>
      <c r="H4" s="190">
        <v>2009</v>
      </c>
      <c r="I4" s="19"/>
      <c r="J4" s="190">
        <v>2010</v>
      </c>
      <c r="L4" s="190">
        <v>2009</v>
      </c>
      <c r="M4" s="19"/>
      <c r="N4" s="190">
        <v>2010</v>
      </c>
    </row>
    <row r="5" spans="1:17" ht="15.95" customHeight="1">
      <c r="B5" s="44" t="s">
        <v>21</v>
      </c>
      <c r="C5" s="17"/>
      <c r="D5" s="429"/>
      <c r="E5" s="429"/>
      <c r="F5" s="429"/>
      <c r="G5" s="139"/>
      <c r="H5" s="429"/>
      <c r="I5" s="429"/>
      <c r="J5" s="429"/>
      <c r="K5" s="139"/>
      <c r="L5" s="429"/>
      <c r="M5" s="429"/>
      <c r="N5" s="429"/>
    </row>
    <row r="6" spans="1:17" ht="15.95" customHeight="1">
      <c r="C6" s="17" t="s">
        <v>217</v>
      </c>
      <c r="D6" s="523"/>
      <c r="E6" s="523"/>
      <c r="F6" s="523"/>
      <c r="G6" s="463"/>
      <c r="H6" s="523"/>
      <c r="I6" s="523"/>
      <c r="J6" s="523"/>
      <c r="K6" s="463"/>
      <c r="L6" s="523"/>
      <c r="M6" s="523"/>
      <c r="N6" s="523"/>
    </row>
    <row r="7" spans="1:17" ht="15.95" customHeight="1">
      <c r="C7" s="17" t="s">
        <v>218</v>
      </c>
      <c r="D7" s="523"/>
      <c r="E7" s="523"/>
      <c r="F7" s="523"/>
      <c r="G7" s="463"/>
      <c r="H7" s="523"/>
      <c r="I7" s="523"/>
      <c r="J7" s="523"/>
      <c r="K7" s="463"/>
      <c r="L7" s="523"/>
      <c r="M7" s="523"/>
      <c r="N7" s="523"/>
    </row>
    <row r="8" spans="1:17" ht="15.95" customHeight="1">
      <c r="C8" s="17" t="s">
        <v>219</v>
      </c>
      <c r="D8" s="523"/>
      <c r="E8" s="523"/>
      <c r="F8" s="523"/>
      <c r="G8" s="463"/>
      <c r="H8" s="523"/>
      <c r="I8" s="523"/>
      <c r="J8" s="523"/>
      <c r="K8" s="463"/>
      <c r="L8" s="523"/>
      <c r="M8" s="523"/>
      <c r="N8" s="523"/>
    </row>
    <row r="9" spans="1:17" ht="15.95" customHeight="1">
      <c r="C9" s="17" t="s">
        <v>220</v>
      </c>
      <c r="D9" s="523"/>
      <c r="E9" s="523"/>
      <c r="F9" s="523"/>
      <c r="G9" s="463"/>
      <c r="H9" s="523"/>
      <c r="I9" s="523"/>
      <c r="J9" s="523"/>
      <c r="K9" s="463"/>
      <c r="L9" s="523"/>
      <c r="M9" s="523"/>
      <c r="N9" s="523"/>
    </row>
    <row r="10" spans="1:17" ht="15.95" customHeight="1">
      <c r="C10" s="17" t="s">
        <v>221</v>
      </c>
      <c r="D10" s="523"/>
      <c r="E10" s="523"/>
      <c r="F10" s="523"/>
      <c r="G10" s="463"/>
      <c r="H10" s="523"/>
      <c r="I10" s="523"/>
      <c r="J10" s="523"/>
      <c r="K10" s="463"/>
      <c r="L10" s="523"/>
      <c r="M10" s="523"/>
      <c r="N10" s="523"/>
    </row>
    <row r="11" spans="1:17" ht="15.95" customHeight="1">
      <c r="B11" s="44" t="s">
        <v>22</v>
      </c>
      <c r="C11" s="17"/>
      <c r="D11" s="523"/>
      <c r="E11" s="523"/>
      <c r="F11" s="523"/>
      <c r="G11" s="463"/>
      <c r="H11" s="523"/>
      <c r="I11" s="523"/>
      <c r="J11" s="523"/>
      <c r="K11" s="463"/>
      <c r="L11" s="523"/>
      <c r="M11" s="523"/>
      <c r="N11" s="523"/>
    </row>
    <row r="12" spans="1:17" ht="15.95" customHeight="1">
      <c r="C12" s="17" t="s">
        <v>217</v>
      </c>
      <c r="D12" s="523"/>
      <c r="E12" s="523"/>
      <c r="F12" s="523"/>
      <c r="G12" s="463"/>
      <c r="H12" s="523"/>
      <c r="I12" s="523"/>
      <c r="J12" s="523"/>
      <c r="K12" s="463"/>
      <c r="L12" s="523"/>
      <c r="M12" s="523"/>
      <c r="N12" s="523"/>
    </row>
    <row r="13" spans="1:17" ht="15.95" customHeight="1">
      <c r="C13" s="17" t="s">
        <v>218</v>
      </c>
      <c r="D13" s="523"/>
      <c r="E13" s="523"/>
      <c r="F13" s="523"/>
      <c r="G13" s="463"/>
      <c r="H13" s="523"/>
      <c r="I13" s="523"/>
      <c r="J13" s="523"/>
      <c r="K13" s="463"/>
      <c r="L13" s="523"/>
      <c r="M13" s="523"/>
      <c r="N13" s="523"/>
    </row>
    <row r="14" spans="1:17" ht="15.95" customHeight="1">
      <c r="C14" s="17" t="s">
        <v>219</v>
      </c>
      <c r="D14" s="523"/>
      <c r="E14" s="523"/>
      <c r="F14" s="523"/>
      <c r="G14" s="463"/>
      <c r="H14" s="523"/>
      <c r="I14" s="523"/>
      <c r="J14" s="523"/>
      <c r="K14" s="463"/>
      <c r="L14" s="523"/>
      <c r="M14" s="523"/>
      <c r="N14" s="523"/>
    </row>
    <row r="15" spans="1:17" ht="15.95" customHeight="1">
      <c r="C15" s="17" t="s">
        <v>220</v>
      </c>
      <c r="D15" s="523"/>
      <c r="E15" s="523"/>
      <c r="F15" s="523"/>
      <c r="G15" s="463"/>
      <c r="H15" s="523"/>
      <c r="I15" s="523"/>
      <c r="J15" s="523"/>
      <c r="K15" s="463"/>
      <c r="L15" s="523"/>
      <c r="M15" s="523"/>
      <c r="N15" s="523"/>
    </row>
    <row r="16" spans="1:17" ht="15.95" customHeight="1">
      <c r="C16" s="17" t="s">
        <v>221</v>
      </c>
      <c r="D16" s="523"/>
      <c r="E16" s="523"/>
      <c r="F16" s="523"/>
      <c r="G16" s="463"/>
      <c r="H16" s="523"/>
      <c r="I16" s="523"/>
      <c r="J16" s="523"/>
      <c r="K16" s="463"/>
      <c r="L16" s="523"/>
      <c r="M16" s="523"/>
      <c r="N16" s="523"/>
    </row>
    <row r="17" spans="1:14" ht="15.95" customHeight="1">
      <c r="C17" s="9"/>
      <c r="D17" s="608">
        <f>SUM(D5:D16)</f>
        <v>0</v>
      </c>
      <c r="E17" s="609"/>
      <c r="F17" s="608">
        <f>SUM(F5:F16)</f>
        <v>0</v>
      </c>
      <c r="G17" s="463"/>
      <c r="H17" s="608">
        <f>SUM(H5:H16)</f>
        <v>0</v>
      </c>
      <c r="I17" s="609"/>
      <c r="J17" s="608">
        <f>SUM(J5:J16)</f>
        <v>0</v>
      </c>
      <c r="K17" s="463"/>
      <c r="L17" s="608">
        <f>SUM(L5:L16)</f>
        <v>0</v>
      </c>
      <c r="M17" s="609"/>
      <c r="N17" s="608">
        <f>SUM(N5:N16)</f>
        <v>0</v>
      </c>
    </row>
    <row r="18" spans="1:14" ht="7.5" customHeight="1">
      <c r="C18" s="4"/>
      <c r="D18" s="430"/>
      <c r="E18" s="430"/>
      <c r="F18" s="430"/>
      <c r="G18" s="139"/>
      <c r="H18" s="430"/>
      <c r="I18" s="430"/>
      <c r="J18" s="430"/>
      <c r="K18" s="139"/>
      <c r="L18" s="430"/>
      <c r="M18" s="430"/>
      <c r="N18" s="430"/>
    </row>
    <row r="19" spans="1:14">
      <c r="A19" s="610"/>
      <c r="B19" s="611"/>
      <c r="C19" s="612" t="s">
        <v>71</v>
      </c>
      <c r="D19" s="612"/>
      <c r="E19" s="612"/>
      <c r="F19" s="612"/>
      <c r="G19" s="610"/>
      <c r="H19" s="612"/>
      <c r="I19" s="612"/>
      <c r="J19" s="612"/>
      <c r="K19" s="610"/>
      <c r="L19" s="613">
        <f>+Balanço!I22-'Quadro 32'!L17</f>
        <v>0</v>
      </c>
      <c r="M19" s="613"/>
      <c r="N19" s="613">
        <f>+Balanço!G22-'Quadro 32'!N17</f>
        <v>0</v>
      </c>
    </row>
    <row r="20" spans="1:14">
      <c r="H20" s="2"/>
      <c r="J20" s="2"/>
      <c r="L20" s="2"/>
      <c r="N20" s="2"/>
    </row>
  </sheetData>
  <mergeCells count="4">
    <mergeCell ref="D3:F3"/>
    <mergeCell ref="H3:J3"/>
    <mergeCell ref="L3:N3"/>
    <mergeCell ref="B1:N1"/>
  </mergeCells>
  <phoneticPr fontId="50" type="noConversion"/>
  <hyperlinks>
    <hyperlink ref="Q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9" orientation="portrait" horizontalDpi="300" verticalDpi="300" r:id="rId1"/>
  <headerFooter alignWithMargins="0">
    <oddHeader>&amp;R&amp;A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H29"/>
  <sheetViews>
    <sheetView zoomScaleNormal="100" zoomScaleSheetLayoutView="55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3.7109375" style="45" customWidth="1"/>
    <col min="2" max="2" width="30.7109375" style="2" customWidth="1"/>
    <col min="3" max="3" width="10.7109375" style="2" customWidth="1"/>
    <col min="4" max="4" width="0.5703125" style="2" customWidth="1"/>
    <col min="5" max="5" width="10.7109375" style="2" customWidth="1"/>
    <col min="6" max="6" width="3.7109375" style="45" customWidth="1"/>
    <col min="7" max="16384" width="9.140625" style="45"/>
  </cols>
  <sheetData>
    <row r="1" spans="2:8" ht="21.75" customHeight="1">
      <c r="B1" s="665" t="s">
        <v>96</v>
      </c>
      <c r="C1" s="665"/>
      <c r="D1" s="665"/>
      <c r="E1" s="665"/>
      <c r="H1" s="414" t="s">
        <v>367</v>
      </c>
    </row>
    <row r="2" spans="2:8">
      <c r="B2" s="60"/>
      <c r="C2" s="60"/>
      <c r="D2" s="60"/>
      <c r="E2" s="60"/>
    </row>
    <row r="3" spans="2:8">
      <c r="B3" s="17"/>
      <c r="C3" s="190">
        <v>2009</v>
      </c>
      <c r="D3" s="19"/>
      <c r="E3" s="190">
        <v>2010</v>
      </c>
    </row>
    <row r="4" spans="2:8" ht="15.95" customHeight="1">
      <c r="B4" s="17" t="s">
        <v>373</v>
      </c>
      <c r="C4" s="614"/>
      <c r="D4" s="615"/>
      <c r="E4" s="616"/>
    </row>
    <row r="5" spans="2:8" ht="15.95" customHeight="1">
      <c r="B5" s="58" t="s">
        <v>375</v>
      </c>
      <c r="C5" s="614"/>
      <c r="D5" s="615"/>
      <c r="E5" s="616"/>
    </row>
    <row r="6" spans="2:8" ht="15.95" customHeight="1">
      <c r="B6" s="58" t="s">
        <v>92</v>
      </c>
      <c r="C6" s="616"/>
      <c r="D6" s="615"/>
      <c r="E6" s="616"/>
    </row>
    <row r="7" spans="2:8" ht="16.5" customHeight="1">
      <c r="B7" s="17" t="s">
        <v>24</v>
      </c>
      <c r="C7" s="616"/>
      <c r="D7" s="615"/>
      <c r="E7" s="616"/>
    </row>
    <row r="8" spans="2:8" ht="16.5" customHeight="1">
      <c r="B8" s="17" t="s">
        <v>376</v>
      </c>
      <c r="C8" s="616"/>
      <c r="D8" s="615"/>
      <c r="E8" s="616"/>
    </row>
    <row r="9" spans="2:8" ht="15.75" customHeight="1">
      <c r="B9" s="17" t="s">
        <v>225</v>
      </c>
      <c r="C9" s="616"/>
      <c r="D9" s="615"/>
      <c r="E9" s="616"/>
    </row>
    <row r="10" spans="2:8" ht="15.95" customHeight="1">
      <c r="B10" s="208" t="s">
        <v>89</v>
      </c>
      <c r="C10" s="616"/>
      <c r="D10" s="615"/>
      <c r="E10" s="616"/>
    </row>
    <row r="11" spans="2:8" ht="15.95" customHeight="1">
      <c r="B11" s="209" t="s">
        <v>90</v>
      </c>
      <c r="C11" s="616"/>
      <c r="D11" s="615"/>
      <c r="E11" s="616"/>
    </row>
    <row r="12" spans="2:8" ht="15.95" customHeight="1">
      <c r="B12" s="209" t="s">
        <v>226</v>
      </c>
      <c r="C12" s="616"/>
      <c r="D12" s="615"/>
      <c r="E12" s="616"/>
    </row>
    <row r="13" spans="2:8" ht="15.95" customHeight="1">
      <c r="B13" s="17" t="s">
        <v>26</v>
      </c>
      <c r="C13" s="614"/>
      <c r="D13" s="615"/>
      <c r="E13" s="617"/>
    </row>
    <row r="14" spans="2:8" ht="15.95" customHeight="1">
      <c r="B14" s="9"/>
      <c r="C14" s="528">
        <f>SUM(C4:C13)</f>
        <v>0</v>
      </c>
      <c r="D14" s="529"/>
      <c r="E14" s="528">
        <f>SUM(E4:E13)</f>
        <v>0</v>
      </c>
    </row>
    <row r="15" spans="2:8" ht="6" customHeight="1">
      <c r="B15" s="9"/>
      <c r="C15" s="59"/>
      <c r="D15" s="12"/>
      <c r="E15" s="59"/>
    </row>
    <row r="16" spans="2:8" ht="6" customHeight="1">
      <c r="B16" s="9"/>
      <c r="C16" s="59"/>
      <c r="D16" s="12"/>
      <c r="E16" s="59"/>
    </row>
    <row r="17" spans="2:7" ht="6" customHeight="1">
      <c r="B17" s="9"/>
      <c r="C17" s="59"/>
      <c r="D17" s="12"/>
      <c r="E17" s="59"/>
    </row>
    <row r="18" spans="2:7" ht="21.75" customHeight="1">
      <c r="B18" s="646" t="s">
        <v>286</v>
      </c>
      <c r="C18" s="646"/>
      <c r="D18" s="646"/>
      <c r="E18" s="646"/>
      <c r="G18" s="54"/>
    </row>
    <row r="19" spans="2:7">
      <c r="B19" s="60"/>
      <c r="C19" s="60"/>
      <c r="D19" s="60"/>
      <c r="E19" s="60"/>
    </row>
    <row r="20" spans="2:7">
      <c r="B20" s="16"/>
      <c r="C20" s="190">
        <v>2009</v>
      </c>
      <c r="D20" s="19"/>
      <c r="E20" s="190">
        <v>2010</v>
      </c>
    </row>
    <row r="21" spans="2:7">
      <c r="B21" s="206" t="s">
        <v>228</v>
      </c>
      <c r="C21" s="618"/>
      <c r="D21" s="619"/>
      <c r="E21" s="620"/>
    </row>
    <row r="22" spans="2:7">
      <c r="B22" s="209" t="s">
        <v>76</v>
      </c>
      <c r="C22" s="614"/>
      <c r="D22" s="614"/>
      <c r="E22" s="614"/>
    </row>
    <row r="23" spans="2:7">
      <c r="B23" s="209" t="s">
        <v>88</v>
      </c>
      <c r="C23" s="614"/>
      <c r="D23" s="614"/>
      <c r="E23" s="614"/>
    </row>
    <row r="24" spans="2:7">
      <c r="B24" s="209" t="s">
        <v>229</v>
      </c>
      <c r="C24" s="614"/>
      <c r="D24" s="614"/>
      <c r="E24" s="614"/>
    </row>
    <row r="25" spans="2:7">
      <c r="B25" s="210"/>
      <c r="C25" s="528">
        <f>SUM(C22:C24)</f>
        <v>0</v>
      </c>
      <c r="D25" s="529"/>
      <c r="E25" s="528">
        <f>SUM(E22:E24)</f>
        <v>0</v>
      </c>
    </row>
    <row r="26" spans="2:7">
      <c r="B26" s="45"/>
      <c r="C26" s="45"/>
      <c r="D26" s="45"/>
      <c r="E26" s="45"/>
    </row>
    <row r="27" spans="2:7">
      <c r="B27" s="210"/>
      <c r="C27" s="211"/>
      <c r="D27" s="211"/>
      <c r="E27" s="207"/>
    </row>
    <row r="28" spans="2:7" ht="13.5">
      <c r="E28" s="180"/>
    </row>
    <row r="29" spans="2:7" ht="13.5">
      <c r="B29" s="74"/>
      <c r="C29" s="191"/>
      <c r="D29" s="191"/>
      <c r="E29" s="191"/>
    </row>
  </sheetData>
  <mergeCells count="2">
    <mergeCell ref="B1:E1"/>
    <mergeCell ref="B18:E18"/>
  </mergeCells>
  <phoneticPr fontId="50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L33"/>
  <sheetViews>
    <sheetView zoomScaleNormal="100" workbookViewId="0">
      <pane ySplit="3" topLeftCell="A4" activePane="bottomLeft" state="frozen"/>
      <selection pane="bottomLeft" activeCell="C33" sqref="C33"/>
    </sheetView>
  </sheetViews>
  <sheetFormatPr defaultRowHeight="12.75"/>
  <cols>
    <col min="1" max="1" width="3.7109375" style="46" customWidth="1"/>
    <col min="2" max="2" width="30.28515625" style="46" customWidth="1"/>
    <col min="3" max="3" width="10.7109375" style="46" customWidth="1"/>
    <col min="4" max="4" width="0.85546875" style="48" customWidth="1"/>
    <col min="5" max="5" width="10.7109375" style="46" customWidth="1"/>
    <col min="6" max="6" width="0.85546875" style="48" customWidth="1"/>
    <col min="7" max="7" width="10.5703125" style="46" bestFit="1" customWidth="1"/>
    <col min="8" max="8" width="3.7109375" style="46" customWidth="1"/>
    <col min="9" max="9" width="9.5703125" style="46" bestFit="1" customWidth="1"/>
    <col min="10" max="10" width="9.140625" style="46"/>
    <col min="11" max="11" width="9.5703125" style="46" bestFit="1" customWidth="1"/>
    <col min="12" max="16384" width="9.140625" style="46"/>
  </cols>
  <sheetData>
    <row r="1" spans="2:12" ht="15.75" customHeight="1">
      <c r="B1" s="666" t="s">
        <v>287</v>
      </c>
      <c r="C1" s="666"/>
      <c r="D1" s="666"/>
      <c r="E1" s="666"/>
      <c r="F1" s="666"/>
      <c r="G1" s="666"/>
      <c r="I1" s="414" t="s">
        <v>367</v>
      </c>
    </row>
    <row r="2" spans="2:12" ht="15.75" customHeight="1">
      <c r="B2" s="67"/>
      <c r="C2" s="80"/>
      <c r="E2" s="80"/>
    </row>
    <row r="3" spans="2:12" ht="15.95" customHeight="1">
      <c r="B3" s="61"/>
      <c r="C3" s="192">
        <v>2009</v>
      </c>
      <c r="D3" s="19"/>
      <c r="E3" s="192">
        <v>2010</v>
      </c>
      <c r="F3" s="19"/>
      <c r="I3" s="414"/>
    </row>
    <row r="4" spans="2:12" ht="15.95" customHeight="1">
      <c r="B4" s="62" t="s">
        <v>32</v>
      </c>
      <c r="C4" s="494"/>
      <c r="D4" s="483"/>
      <c r="E4" s="494"/>
      <c r="G4" s="82"/>
      <c r="H4" s="48"/>
      <c r="I4" s="48"/>
    </row>
    <row r="5" spans="2:12" ht="15.95" customHeight="1">
      <c r="B5" s="63" t="s">
        <v>35</v>
      </c>
      <c r="C5" s="494"/>
      <c r="D5" s="539"/>
      <c r="E5" s="494"/>
      <c r="F5" s="65"/>
      <c r="G5" s="47"/>
      <c r="H5" s="65"/>
      <c r="I5" s="65"/>
    </row>
    <row r="6" spans="2:12" ht="15.95" customHeight="1">
      <c r="B6" s="63" t="s">
        <v>33</v>
      </c>
      <c r="C6" s="494"/>
      <c r="D6" s="539"/>
      <c r="E6" s="494"/>
      <c r="F6" s="65"/>
      <c r="G6" s="47"/>
      <c r="H6" s="65"/>
      <c r="I6" s="65"/>
    </row>
    <row r="7" spans="2:12" ht="15.95" customHeight="1">
      <c r="B7" s="63" t="s">
        <v>36</v>
      </c>
      <c r="C7" s="494"/>
      <c r="D7" s="483"/>
      <c r="E7" s="571"/>
      <c r="H7" s="48"/>
      <c r="I7" s="48"/>
    </row>
    <row r="8" spans="2:12" ht="15.95" customHeight="1">
      <c r="B8" s="63" t="s">
        <v>73</v>
      </c>
      <c r="C8" s="494"/>
      <c r="D8" s="483"/>
      <c r="E8" s="571"/>
      <c r="H8" s="48"/>
      <c r="I8" s="48"/>
      <c r="J8" s="145"/>
      <c r="K8" s="145"/>
      <c r="L8" s="145"/>
    </row>
    <row r="9" spans="2:12" ht="15.95" customHeight="1">
      <c r="B9" s="63"/>
      <c r="C9" s="621">
        <f>+C17</f>
        <v>0</v>
      </c>
      <c r="D9" s="483"/>
      <c r="E9" s="621">
        <f>SUM(E5:E8)</f>
        <v>0</v>
      </c>
      <c r="G9" s="132"/>
      <c r="H9" s="48"/>
      <c r="I9" s="48"/>
    </row>
    <row r="10" spans="2:12" ht="15.95" customHeight="1">
      <c r="B10" s="62" t="s">
        <v>39</v>
      </c>
      <c r="C10" s="494"/>
      <c r="D10" s="483"/>
      <c r="E10" s="494"/>
      <c r="H10" s="48"/>
      <c r="I10" s="48"/>
    </row>
    <row r="11" spans="2:12" ht="15.95" customHeight="1">
      <c r="B11" s="63" t="s">
        <v>35</v>
      </c>
      <c r="C11" s="494"/>
      <c r="D11" s="571"/>
      <c r="E11" s="622"/>
      <c r="F11" s="64"/>
      <c r="H11" s="64"/>
      <c r="I11" s="64"/>
    </row>
    <row r="12" spans="2:12" ht="15.95" customHeight="1">
      <c r="B12" s="63" t="s">
        <v>36</v>
      </c>
      <c r="C12" s="494"/>
      <c r="D12" s="571"/>
      <c r="E12" s="622"/>
      <c r="F12" s="64"/>
      <c r="H12" s="64"/>
      <c r="I12" s="64"/>
    </row>
    <row r="13" spans="2:12" ht="15.95" customHeight="1">
      <c r="B13" s="63" t="s">
        <v>109</v>
      </c>
      <c r="C13" s="494"/>
      <c r="D13" s="571"/>
      <c r="E13" s="622"/>
      <c r="F13" s="64"/>
      <c r="H13" s="64"/>
      <c r="I13" s="64"/>
    </row>
    <row r="14" spans="2:12" ht="15.95" customHeight="1">
      <c r="B14" s="63" t="s">
        <v>33</v>
      </c>
      <c r="C14" s="494"/>
      <c r="D14" s="571"/>
      <c r="E14" s="622"/>
      <c r="F14" s="64"/>
      <c r="H14" s="64"/>
      <c r="I14" s="64"/>
    </row>
    <row r="15" spans="2:12" ht="15.95" customHeight="1">
      <c r="B15" s="63" t="s">
        <v>108</v>
      </c>
      <c r="C15" s="494"/>
      <c r="D15" s="571"/>
      <c r="E15" s="622"/>
      <c r="F15" s="64"/>
      <c r="H15" s="64"/>
      <c r="I15" s="64"/>
    </row>
    <row r="16" spans="2:12" ht="15.95" customHeight="1">
      <c r="B16" s="63" t="s">
        <v>73</v>
      </c>
      <c r="C16" s="494"/>
      <c r="D16" s="571"/>
      <c r="E16" s="622"/>
      <c r="F16" s="64"/>
      <c r="H16" s="64"/>
      <c r="I16" s="64"/>
    </row>
    <row r="17" spans="2:10" ht="15.95" customHeight="1">
      <c r="B17" s="66"/>
      <c r="C17" s="621">
        <f>SUM(C11:C16)</f>
        <v>0</v>
      </c>
      <c r="D17" s="571"/>
      <c r="E17" s="621">
        <f>SUM(E11:E16)</f>
        <v>0</v>
      </c>
      <c r="F17" s="64"/>
      <c r="H17" s="64"/>
      <c r="I17" s="64"/>
    </row>
    <row r="18" spans="2:10" ht="15.95" customHeight="1">
      <c r="B18" s="80"/>
      <c r="C18" s="542">
        <f>C9+C17</f>
        <v>0</v>
      </c>
      <c r="D18" s="623"/>
      <c r="E18" s="542">
        <f>E9+E17</f>
        <v>0</v>
      </c>
      <c r="F18" s="81"/>
      <c r="H18" s="81"/>
      <c r="I18" s="81"/>
    </row>
    <row r="19" spans="2:10" ht="7.5" customHeight="1">
      <c r="B19" s="80"/>
      <c r="C19" s="80"/>
      <c r="E19" s="80"/>
      <c r="H19" s="48"/>
      <c r="I19" s="48"/>
    </row>
    <row r="20" spans="2:10" ht="14.1" customHeight="1">
      <c r="B20" s="161"/>
      <c r="C20" s="132"/>
      <c r="D20" s="132"/>
      <c r="E20" s="132"/>
      <c r="F20" s="132"/>
      <c r="H20" s="132"/>
      <c r="I20" s="132"/>
    </row>
    <row r="21" spans="2:10">
      <c r="H21" s="48"/>
      <c r="I21" s="48"/>
    </row>
    <row r="22" spans="2:10" ht="16.5">
      <c r="B22" s="667" t="s">
        <v>369</v>
      </c>
      <c r="C22" s="667"/>
      <c r="D22" s="667"/>
      <c r="E22" s="667"/>
      <c r="F22" s="667"/>
      <c r="G22" s="667"/>
    </row>
    <row r="23" spans="2:10" s="48" customFormat="1" ht="12.75" customHeight="1">
      <c r="B23" s="53"/>
      <c r="C23" s="53"/>
      <c r="D23" s="53"/>
      <c r="E23" s="53"/>
      <c r="F23" s="53"/>
      <c r="G23" s="53"/>
      <c r="H23" s="53"/>
      <c r="I23" s="53"/>
    </row>
    <row r="24" spans="2:10" ht="28.5" customHeight="1">
      <c r="B24" s="22" t="s">
        <v>37</v>
      </c>
      <c r="C24" s="68" t="s">
        <v>6</v>
      </c>
      <c r="D24" s="227"/>
      <c r="E24" s="68" t="s">
        <v>77</v>
      </c>
      <c r="F24" s="227"/>
      <c r="G24" s="68" t="s">
        <v>78</v>
      </c>
      <c r="H24" s="227"/>
      <c r="I24" s="68" t="s">
        <v>420</v>
      </c>
    </row>
    <row r="25" spans="2:10" ht="15.95" customHeight="1">
      <c r="B25" s="63" t="s">
        <v>35</v>
      </c>
      <c r="C25" s="494">
        <f t="shared" ref="C25:C30" si="0">+E25+G25</f>
        <v>0</v>
      </c>
      <c r="D25" s="483"/>
      <c r="E25" s="624">
        <f>+E11</f>
        <v>0</v>
      </c>
      <c r="F25" s="483"/>
      <c r="G25" s="520"/>
      <c r="H25" s="483"/>
      <c r="I25" s="520"/>
    </row>
    <row r="26" spans="2:10" ht="15.95" customHeight="1">
      <c r="B26" s="63" t="s">
        <v>36</v>
      </c>
      <c r="C26" s="494">
        <f t="shared" si="0"/>
        <v>0</v>
      </c>
      <c r="D26" s="483"/>
      <c r="E26" s="624">
        <f t="shared" ref="E26:E30" si="1">+E12</f>
        <v>0</v>
      </c>
      <c r="F26" s="483"/>
      <c r="G26" s="520"/>
      <c r="H26" s="483"/>
      <c r="I26" s="520"/>
    </row>
    <row r="27" spans="2:10" ht="15.95" customHeight="1">
      <c r="B27" s="63" t="s">
        <v>109</v>
      </c>
      <c r="C27" s="494">
        <f t="shared" si="0"/>
        <v>0</v>
      </c>
      <c r="D27" s="483"/>
      <c r="E27" s="624">
        <f t="shared" si="1"/>
        <v>0</v>
      </c>
      <c r="F27" s="483"/>
      <c r="G27" s="520"/>
      <c r="H27" s="483"/>
      <c r="I27" s="520"/>
    </row>
    <row r="28" spans="2:10" ht="15.95" customHeight="1">
      <c r="B28" s="63" t="s">
        <v>33</v>
      </c>
      <c r="C28" s="494">
        <f t="shared" si="0"/>
        <v>0</v>
      </c>
      <c r="D28" s="483"/>
      <c r="E28" s="624">
        <f t="shared" si="1"/>
        <v>0</v>
      </c>
      <c r="F28" s="483"/>
      <c r="G28" s="497"/>
      <c r="H28" s="483"/>
      <c r="I28" s="497"/>
    </row>
    <row r="29" spans="2:10" ht="15.95" customHeight="1">
      <c r="B29" s="63" t="s">
        <v>108</v>
      </c>
      <c r="C29" s="494">
        <f t="shared" si="0"/>
        <v>0</v>
      </c>
      <c r="D29" s="483"/>
      <c r="E29" s="624">
        <f t="shared" si="1"/>
        <v>0</v>
      </c>
      <c r="F29" s="483"/>
      <c r="G29" s="497"/>
      <c r="H29" s="483"/>
      <c r="I29" s="497"/>
    </row>
    <row r="30" spans="2:10" ht="15.95" customHeight="1">
      <c r="B30" s="63" t="s">
        <v>73</v>
      </c>
      <c r="C30" s="494">
        <f t="shared" si="0"/>
        <v>0</v>
      </c>
      <c r="D30" s="483"/>
      <c r="E30" s="624">
        <f t="shared" si="1"/>
        <v>0</v>
      </c>
      <c r="F30" s="483"/>
      <c r="G30" s="497"/>
      <c r="H30" s="483"/>
      <c r="I30" s="497"/>
    </row>
    <row r="31" spans="2:10" ht="15.95" customHeight="1">
      <c r="B31" s="2"/>
      <c r="C31" s="625">
        <f>ROUND(SUM(C25:C30),0)</f>
        <v>0</v>
      </c>
      <c r="D31" s="488"/>
      <c r="E31" s="625">
        <f>ROUND(SUM(E25:E30),0)</f>
        <v>0</v>
      </c>
      <c r="F31" s="488"/>
      <c r="G31" s="625">
        <f>ROUND(SUM(G25:G30),0)</f>
        <v>0</v>
      </c>
      <c r="H31" s="488"/>
      <c r="I31" s="625">
        <f>ROUND(SUM(I25:I30),0)</f>
        <v>0</v>
      </c>
      <c r="J31" s="76"/>
    </row>
    <row r="32" spans="2:10" ht="8.25" customHeight="1">
      <c r="B32" s="6"/>
      <c r="C32" s="6"/>
      <c r="D32" s="2"/>
      <c r="E32" s="6"/>
      <c r="F32" s="2"/>
      <c r="G32" s="6"/>
      <c r="I32" s="48"/>
    </row>
    <row r="33" spans="1:8" ht="13.5" customHeight="1">
      <c r="A33" s="626"/>
      <c r="B33" s="626" t="s">
        <v>71</v>
      </c>
      <c r="C33" s="626">
        <f>+Balanço!I65+Balanço!I56-C18</f>
        <v>0</v>
      </c>
      <c r="D33" s="627"/>
      <c r="E33" s="626">
        <f>+Balanço!G65+Balanço!G56-E18</f>
        <v>0</v>
      </c>
      <c r="H33" s="48"/>
    </row>
  </sheetData>
  <mergeCells count="2">
    <mergeCell ref="B1:G1"/>
    <mergeCell ref="B22:G22"/>
  </mergeCells>
  <phoneticPr fontId="50" type="noConversion"/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H14"/>
  <sheetViews>
    <sheetView zoomScaleNormal="100" workbookViewId="0">
      <pane ySplit="3" topLeftCell="A4" activePane="bottomLeft" state="frozen"/>
      <selection pane="bottomLeft" sqref="A1:F12"/>
    </sheetView>
  </sheetViews>
  <sheetFormatPr defaultRowHeight="14.1" customHeight="1"/>
  <cols>
    <col min="1" max="1" width="3.7109375" style="45" customWidth="1"/>
    <col min="2" max="2" width="30.28515625" style="2" customWidth="1"/>
    <col min="3" max="3" width="10.7109375" style="2" customWidth="1"/>
    <col min="4" max="4" width="0.85546875" style="2" customWidth="1"/>
    <col min="5" max="5" width="10.7109375" style="2" customWidth="1"/>
    <col min="6" max="6" width="3.7109375" style="45" customWidth="1"/>
    <col min="7" max="16384" width="9.140625" style="45"/>
  </cols>
  <sheetData>
    <row r="1" spans="2:8" ht="18" customHeight="1">
      <c r="B1" s="665" t="s">
        <v>40</v>
      </c>
      <c r="C1" s="665"/>
      <c r="D1" s="665"/>
      <c r="E1" s="665"/>
      <c r="H1" s="414" t="s">
        <v>367</v>
      </c>
    </row>
    <row r="2" spans="2:8" ht="14.1" customHeight="1">
      <c r="B2" s="55"/>
    </row>
    <row r="3" spans="2:8" ht="15.95" customHeight="1">
      <c r="B3" s="16"/>
      <c r="C3" s="192">
        <v>2009</v>
      </c>
      <c r="D3" s="98"/>
      <c r="E3" s="192">
        <v>2010</v>
      </c>
      <c r="H3" s="414"/>
    </row>
    <row r="4" spans="2:8" ht="15.95" customHeight="1">
      <c r="B4" s="72" t="s">
        <v>41</v>
      </c>
      <c r="C4" s="504"/>
      <c r="D4" s="495"/>
      <c r="E4" s="504"/>
    </row>
    <row r="5" spans="2:8" ht="15.95" customHeight="1">
      <c r="B5" s="114" t="s">
        <v>42</v>
      </c>
      <c r="C5" s="504"/>
      <c r="D5" s="495"/>
      <c r="E5" s="504"/>
    </row>
    <row r="6" spans="2:8" ht="15.95" customHeight="1">
      <c r="B6" s="114" t="s">
        <v>56</v>
      </c>
      <c r="C6" s="504"/>
      <c r="D6" s="495"/>
      <c r="E6" s="504"/>
    </row>
    <row r="7" spans="2:8" ht="15.95" customHeight="1">
      <c r="B7" s="557"/>
      <c r="C7" s="524">
        <f>ROUND(SUM(C4:C6),0)</f>
        <v>0</v>
      </c>
      <c r="D7" s="506">
        <f>ROUND(SUM(D4:D6),0)</f>
        <v>0</v>
      </c>
      <c r="E7" s="524">
        <f>ROUND(SUM(E4:E6),0)</f>
        <v>0</v>
      </c>
    </row>
    <row r="8" spans="2:8" ht="7.5" customHeight="1">
      <c r="B8" s="43"/>
    </row>
    <row r="9" spans="2:8" ht="14.1" customHeight="1">
      <c r="B9" s="558" t="s">
        <v>71</v>
      </c>
      <c r="C9" s="613">
        <f>+C7-Balanço!I61</f>
        <v>0</v>
      </c>
      <c r="D9" s="613"/>
      <c r="E9" s="613">
        <f>+E7-Balanço!G61</f>
        <v>0</v>
      </c>
    </row>
    <row r="13" spans="2:8" ht="14.1" customHeight="1">
      <c r="C13" s="25"/>
    </row>
    <row r="14" spans="2:8" ht="14.1" customHeight="1">
      <c r="C14" s="11"/>
    </row>
  </sheetData>
  <mergeCells count="1">
    <mergeCell ref="B1:E1"/>
  </mergeCells>
  <phoneticPr fontId="50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I40"/>
  <sheetViews>
    <sheetView zoomScaleNormal="100" workbookViewId="0">
      <pane ySplit="3" topLeftCell="A25" activePane="bottomLeft" state="frozen"/>
      <selection pane="bottomLeft" activeCell="A4" sqref="A4"/>
    </sheetView>
  </sheetViews>
  <sheetFormatPr defaultRowHeight="12.75"/>
  <cols>
    <col min="1" max="1" width="3.7109375" style="45" customWidth="1"/>
    <col min="2" max="2" width="31.42578125" style="45" customWidth="1"/>
    <col min="3" max="3" width="11.42578125" style="45" customWidth="1"/>
    <col min="4" max="4" width="0.85546875" style="49" customWidth="1"/>
    <col min="5" max="5" width="10.85546875" style="45" customWidth="1"/>
    <col min="6" max="6" width="3.7109375" style="45" customWidth="1"/>
    <col min="7" max="7" width="9.140625" style="45"/>
    <col min="8" max="8" width="9.7109375" style="45" bestFit="1" customWidth="1"/>
    <col min="9" max="9" width="10.28515625" style="45" bestFit="1" customWidth="1"/>
    <col min="10" max="16384" width="9.140625" style="45"/>
  </cols>
  <sheetData>
    <row r="1" spans="2:9" ht="16.5">
      <c r="B1" s="665" t="s">
        <v>23</v>
      </c>
      <c r="C1" s="665"/>
      <c r="D1" s="665"/>
      <c r="E1" s="665"/>
      <c r="I1" s="414" t="s">
        <v>367</v>
      </c>
    </row>
    <row r="3" spans="2:9" ht="15.95" customHeight="1">
      <c r="B3" s="6"/>
      <c r="C3" s="192">
        <v>2009</v>
      </c>
      <c r="E3" s="192">
        <v>2010</v>
      </c>
    </row>
    <row r="4" spans="2:9" ht="15.95" customHeight="1">
      <c r="B4" s="29" t="s">
        <v>68</v>
      </c>
      <c r="C4" s="495"/>
      <c r="D4" s="495"/>
      <c r="E4" s="495"/>
    </row>
    <row r="5" spans="2:9" ht="15.95" customHeight="1">
      <c r="B5" s="24" t="s">
        <v>60</v>
      </c>
      <c r="C5" s="551"/>
      <c r="D5" s="495"/>
      <c r="E5" s="551"/>
      <c r="H5" s="182"/>
      <c r="I5" s="77"/>
    </row>
    <row r="6" spans="2:9" ht="15.95" customHeight="1">
      <c r="B6" s="7"/>
      <c r="C6" s="552">
        <f>SUM(C4:C5)</f>
        <v>0</v>
      </c>
      <c r="D6" s="522"/>
      <c r="E6" s="552">
        <f>SUM(E4:E5)</f>
        <v>0</v>
      </c>
    </row>
    <row r="7" spans="2:9" ht="6" customHeight="1">
      <c r="B7" s="7"/>
      <c r="C7" s="553"/>
      <c r="D7" s="131"/>
      <c r="E7" s="94"/>
    </row>
    <row r="8" spans="2:9" ht="15.95" customHeight="1"/>
    <row r="9" spans="2:9" ht="15.95" customHeight="1">
      <c r="C9" s="192">
        <v>2009</v>
      </c>
      <c r="D9" s="98"/>
      <c r="E9" s="192">
        <v>2010</v>
      </c>
    </row>
    <row r="10" spans="2:9" ht="15.95" customHeight="1">
      <c r="B10" s="84" t="s">
        <v>27</v>
      </c>
      <c r="C10" s="554"/>
      <c r="D10" s="555"/>
      <c r="E10" s="463"/>
    </row>
    <row r="11" spans="2:9" ht="15.95" customHeight="1">
      <c r="B11" s="134" t="s">
        <v>28</v>
      </c>
      <c r="C11" s="504"/>
      <c r="D11" s="495"/>
      <c r="E11" s="504"/>
    </row>
    <row r="12" spans="2:9" ht="15.95" customHeight="1">
      <c r="B12" s="135" t="s">
        <v>29</v>
      </c>
      <c r="C12" s="504"/>
      <c r="D12" s="495"/>
      <c r="E12" s="504"/>
    </row>
    <row r="13" spans="2:9" ht="15.95" customHeight="1">
      <c r="B13" s="135" t="s">
        <v>85</v>
      </c>
      <c r="C13" s="504"/>
      <c r="D13" s="495"/>
      <c r="E13" s="504"/>
    </row>
    <row r="14" spans="2:9" ht="15.95" customHeight="1">
      <c r="B14" s="135" t="s">
        <v>86</v>
      </c>
      <c r="C14" s="504"/>
      <c r="D14" s="495"/>
      <c r="E14" s="504"/>
    </row>
    <row r="15" spans="2:9" ht="15.95" customHeight="1">
      <c r="B15" s="135" t="s">
        <v>80</v>
      </c>
      <c r="C15" s="504"/>
      <c r="D15" s="495"/>
      <c r="E15" s="504"/>
    </row>
    <row r="16" spans="2:9" ht="15.95" customHeight="1">
      <c r="B16" s="135" t="s">
        <v>83</v>
      </c>
      <c r="C16" s="504"/>
      <c r="D16" s="495"/>
      <c r="E16" s="504"/>
    </row>
    <row r="17" spans="2:9" ht="15.95" customHeight="1">
      <c r="B17" s="135"/>
      <c r="C17" s="524">
        <f>ROUND(SUM(C11:C16),0)</f>
        <v>0</v>
      </c>
      <c r="D17" s="506"/>
      <c r="E17" s="524">
        <f>ROUND(SUM(E11:E16),0)</f>
        <v>0</v>
      </c>
      <c r="G17" s="77"/>
    </row>
    <row r="18" spans="2:9" ht="15.95" customHeight="1">
      <c r="B18" s="84" t="s">
        <v>30</v>
      </c>
      <c r="C18" s="504"/>
      <c r="D18" s="495"/>
      <c r="E18" s="556"/>
    </row>
    <row r="19" spans="2:9" ht="15.95" customHeight="1">
      <c r="B19" s="167" t="s">
        <v>81</v>
      </c>
      <c r="C19" s="504"/>
      <c r="D19" s="495"/>
      <c r="E19" s="556"/>
    </row>
    <row r="20" spans="2:9" ht="15.95" customHeight="1">
      <c r="B20" s="135" t="s">
        <v>84</v>
      </c>
      <c r="C20" s="504"/>
      <c r="D20" s="495"/>
      <c r="E20" s="504"/>
    </row>
    <row r="21" spans="2:9" ht="15.95" customHeight="1">
      <c r="B21" s="135" t="s">
        <v>82</v>
      </c>
      <c r="C21" s="504"/>
      <c r="D21" s="495"/>
      <c r="E21" s="504"/>
    </row>
    <row r="22" spans="2:9" ht="15.95" customHeight="1">
      <c r="B22" s="135" t="s">
        <v>55</v>
      </c>
      <c r="C22" s="504"/>
      <c r="D22" s="495"/>
      <c r="E22" s="504"/>
    </row>
    <row r="23" spans="2:9" ht="15.95" customHeight="1">
      <c r="B23" s="135" t="s">
        <v>87</v>
      </c>
      <c r="C23" s="504"/>
      <c r="D23" s="495"/>
      <c r="E23" s="504"/>
    </row>
    <row r="24" spans="2:9" ht="15.95" customHeight="1">
      <c r="B24" s="135" t="s">
        <v>80</v>
      </c>
      <c r="C24" s="504"/>
      <c r="D24" s="495"/>
      <c r="E24" s="504"/>
    </row>
    <row r="25" spans="2:9" ht="15.95" customHeight="1">
      <c r="B25" s="135" t="s">
        <v>83</v>
      </c>
      <c r="C25" s="504"/>
      <c r="D25" s="495"/>
      <c r="E25" s="504"/>
    </row>
    <row r="26" spans="2:9" ht="15.95" customHeight="1">
      <c r="B26" s="135" t="s">
        <v>54</v>
      </c>
      <c r="C26" s="504"/>
      <c r="D26" s="495"/>
      <c r="E26" s="504"/>
      <c r="I26" s="94"/>
    </row>
    <row r="27" spans="2:9" ht="15.95" customHeight="1">
      <c r="B27" s="135"/>
      <c r="C27" s="541">
        <f>ROUND(SUM(C20:C26),0)</f>
        <v>0</v>
      </c>
      <c r="D27" s="495"/>
      <c r="E27" s="541">
        <f>ROUND(SUM(E20:E26),0)</f>
        <v>0</v>
      </c>
      <c r="G27" s="77"/>
    </row>
    <row r="28" spans="2:9" ht="15.95" customHeight="1">
      <c r="B28" s="167" t="s">
        <v>79</v>
      </c>
      <c r="C28" s="504"/>
      <c r="D28" s="495"/>
      <c r="E28" s="556"/>
    </row>
    <row r="29" spans="2:9" ht="15.95" customHeight="1">
      <c r="B29" s="135" t="s">
        <v>54</v>
      </c>
      <c r="C29" s="504"/>
      <c r="D29" s="495"/>
      <c r="E29" s="504"/>
    </row>
    <row r="30" spans="2:9" ht="15.95" customHeight="1">
      <c r="B30" s="136"/>
      <c r="C30" s="505">
        <f>+C27+C29</f>
        <v>0</v>
      </c>
      <c r="D30" s="506">
        <f>+D27+D29</f>
        <v>0</v>
      </c>
      <c r="E30" s="505">
        <f>+E27+E29</f>
        <v>0</v>
      </c>
    </row>
    <row r="31" spans="2:9" ht="8.25" customHeight="1">
      <c r="B31" s="46"/>
      <c r="C31" s="46"/>
      <c r="D31" s="48"/>
      <c r="E31" s="136"/>
    </row>
    <row r="32" spans="2:9" ht="13.5">
      <c r="B32" s="74"/>
      <c r="C32" s="88"/>
      <c r="D32" s="88"/>
      <c r="E32" s="88"/>
    </row>
    <row r="33" spans="2:5" ht="13.5">
      <c r="B33" s="133" t="s">
        <v>99</v>
      </c>
      <c r="C33" s="213">
        <f>+Balanço!I24-C17</f>
        <v>0</v>
      </c>
      <c r="D33" s="89"/>
      <c r="E33" s="213">
        <f>+Balanço!G24-E17</f>
        <v>0</v>
      </c>
    </row>
    <row r="34" spans="2:5" ht="13.5">
      <c r="B34" s="133" t="s">
        <v>100</v>
      </c>
      <c r="C34" s="212">
        <f>++'Quadro 37'!C16+'Quadro 37'!C6-C30</f>
        <v>0</v>
      </c>
      <c r="D34" s="214"/>
      <c r="E34" s="212">
        <f>++'Quadro 37'!E16+'Quadro 37'!E6-E30</f>
        <v>0</v>
      </c>
    </row>
    <row r="35" spans="2:5" ht="13.5">
      <c r="B35" s="85"/>
      <c r="C35" s="85"/>
      <c r="D35" s="86"/>
    </row>
    <row r="36" spans="2:5" ht="13.5">
      <c r="B36" s="83"/>
      <c r="C36" s="83"/>
      <c r="D36" s="87"/>
    </row>
    <row r="37" spans="2:5" ht="13.5">
      <c r="B37" s="83"/>
      <c r="C37" s="83"/>
      <c r="D37" s="87"/>
    </row>
    <row r="38" spans="2:5" ht="13.5">
      <c r="B38" s="83"/>
      <c r="C38" s="83"/>
      <c r="D38" s="87"/>
    </row>
    <row r="39" spans="2:5" ht="13.5">
      <c r="B39" s="83"/>
      <c r="C39" s="83"/>
      <c r="D39" s="87"/>
    </row>
    <row r="40" spans="2:5" ht="13.5">
      <c r="B40" s="83"/>
      <c r="C40" s="83"/>
      <c r="D40" s="87"/>
    </row>
  </sheetData>
  <mergeCells count="1">
    <mergeCell ref="B1:E1"/>
  </mergeCells>
  <phoneticPr fontId="57" type="noConversion"/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outlinePr summaryRight="0"/>
    <pageSetUpPr fitToPage="1"/>
  </sheetPr>
  <dimension ref="B1:V37"/>
  <sheetViews>
    <sheetView zoomScaleNormal="100" workbookViewId="0">
      <pane ySplit="3" topLeftCell="A7" activePane="bottomLeft" state="frozen"/>
      <selection pane="bottomLeft" activeCell="A4" sqref="A4"/>
    </sheetView>
  </sheetViews>
  <sheetFormatPr defaultRowHeight="12.75"/>
  <cols>
    <col min="1" max="1" width="3.5703125" style="45" customWidth="1"/>
    <col min="2" max="2" width="30.28515625" style="43" customWidth="1"/>
    <col min="3" max="3" width="10.7109375" style="43" customWidth="1"/>
    <col min="4" max="4" width="0.85546875" style="43" customWidth="1"/>
    <col min="5" max="5" width="10.7109375" style="43" customWidth="1"/>
    <col min="6" max="6" width="3.5703125" style="45" customWidth="1"/>
    <col min="7" max="7" width="9.28515625" style="45" bestFit="1" customWidth="1"/>
    <col min="8" max="16384" width="9.140625" style="45"/>
  </cols>
  <sheetData>
    <row r="1" spans="2:12" ht="16.5">
      <c r="B1" s="666" t="s">
        <v>97</v>
      </c>
      <c r="C1" s="666"/>
      <c r="D1" s="666"/>
      <c r="E1" s="666"/>
      <c r="I1" s="414" t="s">
        <v>367</v>
      </c>
    </row>
    <row r="2" spans="2:12">
      <c r="B2" s="530"/>
      <c r="C2" s="530"/>
      <c r="E2" s="530"/>
    </row>
    <row r="3" spans="2:12" ht="15.95" customHeight="1">
      <c r="B3" s="61"/>
      <c r="C3" s="192">
        <v>2009</v>
      </c>
      <c r="D3" s="146"/>
      <c r="E3" s="192">
        <v>2010</v>
      </c>
    </row>
    <row r="4" spans="2:12" ht="15.95" customHeight="1">
      <c r="B4" s="62" t="s">
        <v>32</v>
      </c>
      <c r="C4" s="531"/>
      <c r="D4" s="532"/>
      <c r="E4" s="494"/>
    </row>
    <row r="5" spans="2:12" ht="15.95" customHeight="1">
      <c r="B5" s="533" t="s">
        <v>379</v>
      </c>
      <c r="C5" s="494"/>
      <c r="D5" s="534"/>
      <c r="E5" s="494"/>
    </row>
    <row r="6" spans="2:12" ht="15.95" customHeight="1">
      <c r="B6" s="533" t="s">
        <v>374</v>
      </c>
      <c r="C6" s="494"/>
      <c r="D6" s="534"/>
      <c r="E6" s="494"/>
    </row>
    <row r="7" spans="2:12" ht="15.95" customHeight="1">
      <c r="B7" s="533" t="s">
        <v>380</v>
      </c>
      <c r="C7" s="494"/>
      <c r="D7" s="534"/>
      <c r="E7" s="494"/>
    </row>
    <row r="8" spans="2:12" ht="15.95" customHeight="1">
      <c r="B8" s="533" t="s">
        <v>377</v>
      </c>
      <c r="C8" s="494"/>
      <c r="D8" s="532"/>
      <c r="E8" s="494"/>
    </row>
    <row r="9" spans="2:12" ht="15.95" customHeight="1">
      <c r="B9" s="535"/>
      <c r="C9" s="524">
        <f>SUM(C5:C8)</f>
        <v>0</v>
      </c>
      <c r="D9" s="536"/>
      <c r="E9" s="524">
        <f>SUM(E5:E8)</f>
        <v>0</v>
      </c>
    </row>
    <row r="10" spans="2:12" ht="15.95" customHeight="1">
      <c r="B10" s="62" t="s">
        <v>34</v>
      </c>
      <c r="C10" s="494"/>
      <c r="D10" s="537"/>
      <c r="E10" s="494"/>
    </row>
    <row r="11" spans="2:12" ht="15.95" customHeight="1">
      <c r="B11" s="533" t="s">
        <v>379</v>
      </c>
      <c r="C11" s="494"/>
      <c r="D11" s="532"/>
      <c r="E11" s="494"/>
      <c r="K11" s="49"/>
      <c r="L11" s="49"/>
    </row>
    <row r="12" spans="2:12" ht="15.95" customHeight="1">
      <c r="B12" s="533" t="s">
        <v>374</v>
      </c>
      <c r="C12" s="494"/>
      <c r="D12" s="534"/>
      <c r="E12" s="494"/>
      <c r="H12" s="49"/>
      <c r="I12" s="49"/>
      <c r="J12" s="49"/>
    </row>
    <row r="13" spans="2:12" ht="15.95" customHeight="1">
      <c r="B13" s="533" t="s">
        <v>92</v>
      </c>
      <c r="C13" s="494"/>
      <c r="D13" s="534"/>
      <c r="E13" s="494"/>
      <c r="H13" s="49"/>
      <c r="I13" s="49"/>
      <c r="J13" s="49"/>
    </row>
    <row r="14" spans="2:12" ht="15.95" customHeight="1">
      <c r="B14" s="533" t="s">
        <v>24</v>
      </c>
      <c r="C14" s="494"/>
      <c r="D14" s="534"/>
      <c r="E14" s="494"/>
      <c r="H14" s="49"/>
      <c r="I14" s="49"/>
      <c r="J14" s="49"/>
    </row>
    <row r="15" spans="2:12" ht="15.95" customHeight="1">
      <c r="B15" s="533" t="s">
        <v>380</v>
      </c>
      <c r="C15" s="494"/>
      <c r="D15" s="534"/>
      <c r="E15" s="494"/>
      <c r="H15" s="49"/>
      <c r="I15" s="49"/>
      <c r="J15" s="49"/>
    </row>
    <row r="16" spans="2:12" ht="15.95" customHeight="1">
      <c r="B16" s="533" t="s">
        <v>377</v>
      </c>
      <c r="C16" s="494"/>
      <c r="D16" s="538"/>
      <c r="E16" s="539"/>
      <c r="H16" s="49"/>
      <c r="I16" s="49"/>
      <c r="J16" s="49"/>
    </row>
    <row r="17" spans="2:22" ht="15.95" customHeight="1">
      <c r="B17" s="533" t="s">
        <v>227</v>
      </c>
      <c r="C17" s="494"/>
      <c r="D17" s="538"/>
      <c r="E17" s="539"/>
      <c r="H17" s="49"/>
      <c r="I17" s="49"/>
      <c r="J17" s="49"/>
    </row>
    <row r="18" spans="2:22" ht="15.95" customHeight="1">
      <c r="B18" s="128" t="s">
        <v>67</v>
      </c>
      <c r="C18" s="504"/>
      <c r="D18" s="483"/>
      <c r="E18" s="540"/>
      <c r="G18" s="196"/>
      <c r="H18" s="196"/>
      <c r="I18" s="196"/>
      <c r="J18" s="196"/>
      <c r="K18" s="196"/>
      <c r="L18" s="196"/>
      <c r="M18" s="196"/>
      <c r="N18" s="196"/>
      <c r="O18" s="148"/>
      <c r="P18" s="148"/>
      <c r="Q18" s="178"/>
      <c r="R18" s="202"/>
      <c r="S18" s="203"/>
      <c r="T18" s="204"/>
      <c r="U18" s="202"/>
      <c r="V18" s="204"/>
    </row>
    <row r="19" spans="2:22" ht="15.95" customHeight="1">
      <c r="B19" s="128" t="s">
        <v>65</v>
      </c>
      <c r="C19" s="504"/>
      <c r="D19" s="483"/>
      <c r="E19" s="540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78"/>
      <c r="R19" s="204"/>
      <c r="S19" s="203"/>
      <c r="T19" s="204"/>
      <c r="U19" s="202"/>
      <c r="V19" s="204"/>
    </row>
    <row r="20" spans="2:22" ht="15.95" customHeight="1">
      <c r="B20" s="128" t="s">
        <v>381</v>
      </c>
      <c r="C20" s="504"/>
      <c r="D20" s="523"/>
      <c r="E20" s="540"/>
      <c r="G20" s="196"/>
      <c r="H20" s="196"/>
      <c r="I20" s="196"/>
      <c r="J20" s="196"/>
      <c r="K20" s="196"/>
      <c r="L20" s="196"/>
      <c r="M20" s="196"/>
      <c r="N20" s="196"/>
      <c r="O20" s="148"/>
      <c r="P20" s="148"/>
      <c r="Q20" s="178"/>
      <c r="R20" s="204"/>
      <c r="S20" s="203"/>
      <c r="T20" s="204"/>
      <c r="U20" s="202"/>
      <c r="V20" s="204"/>
    </row>
    <row r="21" spans="2:22" ht="15.95" customHeight="1">
      <c r="B21" s="63" t="s">
        <v>38</v>
      </c>
      <c r="C21" s="494"/>
      <c r="D21" s="538"/>
      <c r="E21" s="539"/>
      <c r="H21" s="49"/>
      <c r="I21" s="49"/>
      <c r="J21" s="49"/>
    </row>
    <row r="22" spans="2:22" ht="15.95" customHeight="1">
      <c r="B22" s="66"/>
      <c r="C22" s="541">
        <f>SUM(C11:C21)</f>
        <v>0</v>
      </c>
      <c r="D22" s="537"/>
      <c r="E22" s="541">
        <f>SUM(E11:E21)</f>
        <v>0</v>
      </c>
    </row>
    <row r="23" spans="2:22" ht="15.95" customHeight="1">
      <c r="B23" s="66"/>
      <c r="C23" s="542">
        <f>C22+C9</f>
        <v>0</v>
      </c>
      <c r="D23" s="537"/>
      <c r="E23" s="542">
        <f>E22+E9</f>
        <v>0</v>
      </c>
    </row>
    <row r="24" spans="2:22" ht="8.25" customHeight="1">
      <c r="B24" s="66"/>
      <c r="C24" s="432"/>
      <c r="D24" s="436"/>
      <c r="E24" s="432"/>
    </row>
    <row r="25" spans="2:22" s="75" customFormat="1">
      <c r="B25" s="133"/>
      <c r="C25" s="543"/>
      <c r="D25" s="543"/>
      <c r="E25" s="543"/>
    </row>
    <row r="26" spans="2:22" ht="16.5">
      <c r="B26" s="666" t="s">
        <v>201</v>
      </c>
      <c r="C26" s="666"/>
      <c r="D26" s="666"/>
      <c r="E26" s="666"/>
    </row>
    <row r="27" spans="2:22">
      <c r="B27" s="530"/>
      <c r="C27" s="530"/>
      <c r="E27" s="530"/>
    </row>
    <row r="28" spans="2:22" ht="15.95" customHeight="1">
      <c r="B28" s="61"/>
      <c r="C28" s="192">
        <v>2009</v>
      </c>
      <c r="D28" s="146"/>
      <c r="E28" s="192">
        <v>2010</v>
      </c>
    </row>
    <row r="29" spans="2:22" ht="13.5">
      <c r="B29" s="72" t="s">
        <v>378</v>
      </c>
      <c r="C29" s="523"/>
      <c r="D29" s="539"/>
      <c r="E29" s="544"/>
      <c r="G29" s="196"/>
      <c r="H29" s="196"/>
      <c r="I29" s="196"/>
      <c r="J29" s="196"/>
      <c r="K29" s="196"/>
      <c r="L29" s="196"/>
      <c r="M29" s="196"/>
      <c r="N29" s="196"/>
      <c r="O29" s="43"/>
      <c r="P29" s="43"/>
      <c r="Q29" s="147"/>
      <c r="R29" s="205"/>
      <c r="S29" s="203"/>
      <c r="T29" s="204"/>
      <c r="U29" s="202"/>
      <c r="V29" s="204"/>
    </row>
    <row r="30" spans="2:22" ht="13.5">
      <c r="B30" s="128" t="s">
        <v>66</v>
      </c>
      <c r="C30" s="504"/>
      <c r="D30" s="483"/>
      <c r="E30" s="540"/>
      <c r="G30" s="196"/>
      <c r="H30" s="196"/>
      <c r="I30" s="196"/>
      <c r="J30" s="196"/>
      <c r="K30" s="196"/>
      <c r="L30" s="196"/>
      <c r="M30" s="196"/>
      <c r="N30" s="196"/>
      <c r="O30" s="200"/>
      <c r="P30" s="200"/>
      <c r="Q30" s="178"/>
      <c r="R30" s="204"/>
      <c r="S30" s="203"/>
      <c r="T30" s="204"/>
      <c r="U30" s="202"/>
      <c r="V30" s="204"/>
    </row>
    <row r="31" spans="2:22" ht="13.5">
      <c r="B31" s="128" t="s">
        <v>91</v>
      </c>
      <c r="C31" s="504"/>
      <c r="D31" s="483"/>
      <c r="E31" s="545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78"/>
      <c r="R31" s="204"/>
      <c r="S31" s="203"/>
      <c r="T31" s="204"/>
      <c r="U31" s="202"/>
      <c r="V31" s="204"/>
    </row>
    <row r="32" spans="2:22" ht="13.5">
      <c r="B32" s="128" t="s">
        <v>160</v>
      </c>
      <c r="C32" s="538"/>
      <c r="D32" s="546"/>
      <c r="E32" s="538"/>
      <c r="G32" s="547"/>
      <c r="H32" s="547"/>
      <c r="I32" s="547"/>
      <c r="J32" s="547"/>
      <c r="K32" s="547"/>
      <c r="L32" s="547"/>
      <c r="M32" s="547"/>
      <c r="N32" s="547"/>
      <c r="O32" s="547"/>
      <c r="P32" s="547"/>
      <c r="Q32" s="547"/>
      <c r="R32" s="547"/>
      <c r="S32" s="547"/>
      <c r="T32" s="547"/>
      <c r="U32" s="548"/>
      <c r="V32" s="547"/>
    </row>
    <row r="33" spans="2:22" ht="13.5">
      <c r="C33" s="549">
        <f>SUM(C30:C32)</f>
        <v>0</v>
      </c>
      <c r="D33" s="522"/>
      <c r="E33" s="549">
        <f>SUM(E30:E32)</f>
        <v>0</v>
      </c>
      <c r="G33" s="550"/>
      <c r="H33" s="550"/>
      <c r="I33" s="550"/>
      <c r="J33" s="550"/>
      <c r="K33" s="550"/>
      <c r="L33" s="550"/>
      <c r="M33" s="550"/>
      <c r="N33" s="550"/>
      <c r="O33" s="550"/>
      <c r="P33" s="550"/>
      <c r="Q33" s="547"/>
      <c r="R33" s="547"/>
      <c r="S33" s="547"/>
      <c r="T33" s="547"/>
      <c r="U33" s="548"/>
      <c r="V33" s="547"/>
    </row>
    <row r="34" spans="2:22">
      <c r="B34" s="165"/>
    </row>
    <row r="35" spans="2:22">
      <c r="B35" s="164"/>
    </row>
    <row r="36" spans="2:22">
      <c r="B36" s="166"/>
    </row>
    <row r="37" spans="2:22">
      <c r="B37" s="165"/>
    </row>
  </sheetData>
  <mergeCells count="2">
    <mergeCell ref="B1:E1"/>
    <mergeCell ref="B26:E26"/>
  </mergeCells>
  <phoneticPr fontId="50" type="noConversion"/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T19"/>
  <sheetViews>
    <sheetView zoomScaleNormal="100" workbookViewId="0">
      <pane ySplit="3" topLeftCell="A4" activePane="bottomLeft" state="frozen"/>
      <selection pane="bottomLeft" activeCell="S1" sqref="S1"/>
    </sheetView>
  </sheetViews>
  <sheetFormatPr defaultRowHeight="14.1" customHeight="1"/>
  <cols>
    <col min="1" max="1" width="3.7109375" style="92" customWidth="1"/>
    <col min="2" max="2" width="30.85546875" style="92" bestFit="1" customWidth="1"/>
    <col min="3" max="3" width="1.28515625" style="92" customWidth="1"/>
    <col min="4" max="4" width="8.85546875" style="92" customWidth="1"/>
    <col min="5" max="5" width="1.28515625" style="92" customWidth="1"/>
    <col min="6" max="6" width="11" style="92" customWidth="1"/>
    <col min="7" max="7" width="1.28515625" style="92" customWidth="1"/>
    <col min="8" max="8" width="8.85546875" style="92" customWidth="1"/>
    <col min="9" max="9" width="1.28515625" style="92" customWidth="1"/>
    <col min="10" max="10" width="8.85546875" style="92" customWidth="1"/>
    <col min="11" max="11" width="1.28515625" style="92" customWidth="1"/>
    <col min="12" max="12" width="10.7109375" style="92" customWidth="1"/>
    <col min="13" max="13" width="0.5703125" style="92" customWidth="1"/>
    <col min="14" max="14" width="10.7109375" style="92" customWidth="1"/>
    <col min="15" max="15" width="0.85546875" style="92" customWidth="1"/>
    <col min="16" max="16" width="10.7109375" style="92" customWidth="1"/>
    <col min="17" max="17" width="3.7109375" style="92" customWidth="1"/>
    <col min="18" max="16384" width="9.140625" style="501"/>
  </cols>
  <sheetData>
    <row r="1" spans="1:19" ht="16.5">
      <c r="A1" s="668" t="s">
        <v>390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S1" s="414" t="s">
        <v>367</v>
      </c>
    </row>
    <row r="2" spans="1:19" ht="12.75"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</row>
    <row r="3" spans="1:19" ht="38.25">
      <c r="B3" s="502"/>
      <c r="C3" s="502"/>
      <c r="D3" s="503" t="s">
        <v>257</v>
      </c>
      <c r="E3" s="217"/>
      <c r="F3" s="503" t="s">
        <v>391</v>
      </c>
      <c r="G3" s="217"/>
      <c r="H3" s="503" t="s">
        <v>392</v>
      </c>
      <c r="I3" s="217"/>
      <c r="J3" s="503" t="s">
        <v>104</v>
      </c>
      <c r="K3" s="217"/>
      <c r="L3" s="503" t="s">
        <v>57</v>
      </c>
      <c r="M3" s="217"/>
      <c r="N3" s="503" t="s">
        <v>51</v>
      </c>
      <c r="O3" s="269"/>
      <c r="P3" s="503" t="s">
        <v>258</v>
      </c>
    </row>
    <row r="4" spans="1:19" ht="15" customHeight="1">
      <c r="B4" s="102" t="s">
        <v>311</v>
      </c>
      <c r="C4" s="102"/>
      <c r="D4" s="504"/>
      <c r="E4" s="495"/>
      <c r="F4" s="504"/>
      <c r="G4" s="495"/>
      <c r="H4" s="504"/>
      <c r="I4" s="504"/>
      <c r="J4" s="504">
        <f>SUM(D4:H4)</f>
        <v>0</v>
      </c>
      <c r="K4" s="495"/>
      <c r="L4" s="504"/>
      <c r="M4" s="495"/>
      <c r="N4" s="504"/>
      <c r="O4" s="495"/>
      <c r="P4" s="504">
        <f>SUM(J4:N4)</f>
        <v>0</v>
      </c>
    </row>
    <row r="5" spans="1:19" ht="15" customHeight="1">
      <c r="B5" s="102" t="s">
        <v>312</v>
      </c>
      <c r="C5" s="102"/>
      <c r="D5" s="504"/>
      <c r="E5" s="495"/>
      <c r="F5" s="504"/>
      <c r="G5" s="495"/>
      <c r="H5" s="504"/>
      <c r="I5" s="495"/>
      <c r="J5" s="504">
        <f t="shared" ref="J5:J14" si="0">SUM(D5:H5)</f>
        <v>0</v>
      </c>
      <c r="K5" s="495"/>
      <c r="L5" s="504"/>
      <c r="M5" s="495"/>
      <c r="N5" s="504"/>
      <c r="O5" s="495"/>
      <c r="P5" s="504">
        <f t="shared" ref="P5:P14" si="1">SUM(J5:N5)</f>
        <v>0</v>
      </c>
    </row>
    <row r="6" spans="1:19" ht="15" customHeight="1">
      <c r="B6" s="102" t="s">
        <v>313</v>
      </c>
      <c r="C6" s="102"/>
      <c r="D6" s="504"/>
      <c r="E6" s="495"/>
      <c r="F6" s="504"/>
      <c r="G6" s="495"/>
      <c r="H6" s="504"/>
      <c r="I6" s="504"/>
      <c r="J6" s="504">
        <f t="shared" si="0"/>
        <v>0</v>
      </c>
      <c r="K6" s="495"/>
      <c r="L6" s="504"/>
      <c r="M6" s="495"/>
      <c r="N6" s="504"/>
      <c r="O6" s="495"/>
      <c r="P6" s="504">
        <f t="shared" si="1"/>
        <v>0</v>
      </c>
    </row>
    <row r="7" spans="1:19" ht="15" customHeight="1">
      <c r="B7" s="102" t="s">
        <v>314</v>
      </c>
      <c r="C7" s="102"/>
      <c r="D7" s="504"/>
      <c r="E7" s="495"/>
      <c r="F7" s="504"/>
      <c r="G7" s="495"/>
      <c r="H7" s="504"/>
      <c r="I7" s="495"/>
      <c r="J7" s="504">
        <f t="shared" si="0"/>
        <v>0</v>
      </c>
      <c r="K7" s="495"/>
      <c r="L7" s="504"/>
      <c r="M7" s="495"/>
      <c r="N7" s="504"/>
      <c r="O7" s="495"/>
      <c r="P7" s="504">
        <f t="shared" si="1"/>
        <v>0</v>
      </c>
    </row>
    <row r="8" spans="1:19" ht="15" customHeight="1">
      <c r="B8" s="102" t="s">
        <v>315</v>
      </c>
      <c r="C8" s="102"/>
      <c r="D8" s="504"/>
      <c r="E8" s="495"/>
      <c r="F8" s="504"/>
      <c r="G8" s="495"/>
      <c r="H8" s="504"/>
      <c r="I8" s="495"/>
      <c r="J8" s="504">
        <f t="shared" si="0"/>
        <v>0</v>
      </c>
      <c r="K8" s="495"/>
      <c r="L8" s="504"/>
      <c r="M8" s="495"/>
      <c r="N8" s="504"/>
      <c r="O8" s="495"/>
      <c r="P8" s="504">
        <f t="shared" si="1"/>
        <v>0</v>
      </c>
    </row>
    <row r="9" spans="1:19" ht="15" customHeight="1">
      <c r="B9" s="102" t="s">
        <v>316</v>
      </c>
      <c r="C9" s="102"/>
      <c r="D9" s="504"/>
      <c r="E9" s="495"/>
      <c r="F9" s="504"/>
      <c r="G9" s="495"/>
      <c r="H9" s="504"/>
      <c r="I9" s="495"/>
      <c r="J9" s="504">
        <f t="shared" si="0"/>
        <v>0</v>
      </c>
      <c r="K9" s="495"/>
      <c r="L9" s="504"/>
      <c r="M9" s="495"/>
      <c r="N9" s="504"/>
      <c r="O9" s="495"/>
      <c r="P9" s="504">
        <f t="shared" si="1"/>
        <v>0</v>
      </c>
    </row>
    <row r="10" spans="1:19" ht="15" customHeight="1">
      <c r="B10" s="102" t="s">
        <v>317</v>
      </c>
      <c r="C10" s="102"/>
      <c r="D10" s="504"/>
      <c r="E10" s="495"/>
      <c r="F10" s="504"/>
      <c r="G10" s="495"/>
      <c r="H10" s="504"/>
      <c r="I10" s="495"/>
      <c r="J10" s="504">
        <f t="shared" si="0"/>
        <v>0</v>
      </c>
      <c r="K10" s="495"/>
      <c r="L10" s="504"/>
      <c r="M10" s="495"/>
      <c r="N10" s="504"/>
      <c r="O10" s="495"/>
      <c r="P10" s="504">
        <f t="shared" si="1"/>
        <v>0</v>
      </c>
    </row>
    <row r="11" spans="1:19" ht="15" customHeight="1">
      <c r="B11" s="102" t="s">
        <v>318</v>
      </c>
      <c r="C11" s="102"/>
      <c r="D11" s="504"/>
      <c r="E11" s="495"/>
      <c r="F11" s="504"/>
      <c r="G11" s="495"/>
      <c r="H11" s="504"/>
      <c r="I11" s="504"/>
      <c r="J11" s="504">
        <f t="shared" si="0"/>
        <v>0</v>
      </c>
      <c r="K11" s="495"/>
      <c r="L11" s="504"/>
      <c r="M11" s="495"/>
      <c r="N11" s="504"/>
      <c r="O11" s="495"/>
      <c r="P11" s="504">
        <f t="shared" si="1"/>
        <v>0</v>
      </c>
    </row>
    <row r="12" spans="1:19" ht="15" customHeight="1">
      <c r="B12" s="102" t="s">
        <v>319</v>
      </c>
      <c r="C12" s="102"/>
      <c r="D12" s="504"/>
      <c r="E12" s="495"/>
      <c r="F12" s="504"/>
      <c r="G12" s="495"/>
      <c r="H12" s="504"/>
      <c r="I12" s="504"/>
      <c r="J12" s="504">
        <f t="shared" si="0"/>
        <v>0</v>
      </c>
      <c r="K12" s="495"/>
      <c r="L12" s="504"/>
      <c r="M12" s="495"/>
      <c r="N12" s="504"/>
      <c r="O12" s="495"/>
      <c r="P12" s="504">
        <f t="shared" si="1"/>
        <v>0</v>
      </c>
    </row>
    <row r="13" spans="1:19" ht="15" customHeight="1">
      <c r="B13" s="102"/>
      <c r="C13" s="102"/>
      <c r="D13" s="504"/>
      <c r="E13" s="495"/>
      <c r="F13" s="504"/>
      <c r="G13" s="495"/>
      <c r="H13" s="504"/>
      <c r="I13" s="504"/>
      <c r="J13" s="504"/>
      <c r="K13" s="495"/>
      <c r="L13" s="504"/>
      <c r="M13" s="495"/>
      <c r="N13" s="504"/>
      <c r="O13" s="495"/>
      <c r="P13" s="504"/>
    </row>
    <row r="14" spans="1:19" ht="15" customHeight="1">
      <c r="B14" s="102" t="s">
        <v>393</v>
      </c>
      <c r="C14" s="102"/>
      <c r="D14" s="504"/>
      <c r="E14" s="495"/>
      <c r="F14" s="504"/>
      <c r="G14" s="495"/>
      <c r="H14" s="504"/>
      <c r="I14" s="504"/>
      <c r="J14" s="504">
        <f t="shared" si="0"/>
        <v>0</v>
      </c>
      <c r="K14" s="495"/>
      <c r="L14" s="504"/>
      <c r="M14" s="495"/>
      <c r="N14" s="504"/>
      <c r="O14" s="495"/>
      <c r="P14" s="504">
        <f t="shared" si="1"/>
        <v>0</v>
      </c>
    </row>
    <row r="15" spans="1:19" ht="8.25" customHeight="1">
      <c r="B15" s="102"/>
      <c r="C15" s="102"/>
      <c r="D15" s="504"/>
      <c r="E15" s="495"/>
      <c r="F15" s="504"/>
      <c r="G15" s="495"/>
      <c r="H15" s="504"/>
      <c r="I15" s="495"/>
      <c r="J15" s="504"/>
      <c r="K15" s="495"/>
      <c r="L15" s="504"/>
      <c r="M15" s="495"/>
      <c r="N15" s="504"/>
      <c r="O15" s="495"/>
      <c r="P15" s="504"/>
    </row>
    <row r="16" spans="1:19" ht="14.1" customHeight="1">
      <c r="B16" s="81"/>
      <c r="C16" s="81"/>
      <c r="D16" s="505">
        <f>SUM(D4:D15)</f>
        <v>0</v>
      </c>
      <c r="E16" s="506"/>
      <c r="F16" s="505">
        <f>SUM(F4:F15)</f>
        <v>0</v>
      </c>
      <c r="G16" s="506"/>
      <c r="H16" s="505">
        <f>SUM(H4:H15)</f>
        <v>0</v>
      </c>
      <c r="I16" s="495"/>
      <c r="J16" s="505">
        <f>ROUND(SUM(J4:J15),0)</f>
        <v>0</v>
      </c>
      <c r="K16" s="506"/>
      <c r="L16" s="505">
        <f>SUM(L4:L15)</f>
        <v>0</v>
      </c>
      <c r="M16" s="506"/>
      <c r="N16" s="505">
        <f>SUM(N4:N15)</f>
        <v>0</v>
      </c>
      <c r="O16" s="495"/>
      <c r="P16" s="505">
        <f>ROUND(SUM(P4:P15),0)</f>
        <v>0</v>
      </c>
    </row>
    <row r="17" spans="1:20" ht="14.1" customHeight="1">
      <c r="S17" s="467"/>
      <c r="T17" s="507"/>
    </row>
    <row r="19" spans="1:20" ht="14.1" customHeight="1">
      <c r="A19" s="508"/>
      <c r="B19" s="508" t="s">
        <v>368</v>
      </c>
      <c r="C19" s="508"/>
      <c r="D19" s="467"/>
      <c r="E19" s="507"/>
      <c r="F19" s="467"/>
      <c r="G19" s="467"/>
      <c r="H19" s="507"/>
      <c r="I19" s="467"/>
      <c r="J19" s="467">
        <f>+J16-Balanço!I50</f>
        <v>0</v>
      </c>
      <c r="K19" s="467"/>
      <c r="L19" s="507"/>
      <c r="M19" s="467"/>
      <c r="N19" s="467"/>
      <c r="O19" s="467"/>
      <c r="P19" s="467">
        <f>+P16-Balanço!G50</f>
        <v>0</v>
      </c>
    </row>
  </sheetData>
  <mergeCells count="1">
    <mergeCell ref="A1:P1"/>
  </mergeCells>
  <hyperlinks>
    <hyperlink ref="S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B1:T23"/>
  <sheetViews>
    <sheetView workbookViewId="0">
      <pane ySplit="3" topLeftCell="A4" activePane="bottomLeft" state="frozen"/>
      <selection pane="bottomLeft" activeCell="M17" sqref="M17"/>
    </sheetView>
  </sheetViews>
  <sheetFormatPr defaultRowHeight="12.75"/>
  <cols>
    <col min="1" max="1" width="3.7109375" style="46" customWidth="1"/>
    <col min="2" max="2" width="44.140625" style="2" customWidth="1"/>
    <col min="3" max="3" width="10.7109375" style="2" customWidth="1"/>
    <col min="4" max="4" width="0.5703125" style="2" customWidth="1"/>
    <col min="5" max="5" width="10.7109375" style="2" customWidth="1"/>
    <col min="6" max="6" width="3.7109375" style="46" customWidth="1"/>
    <col min="7" max="16384" width="9.140625" style="46"/>
  </cols>
  <sheetData>
    <row r="1" spans="2:8" ht="16.5">
      <c r="B1" s="669" t="s">
        <v>288</v>
      </c>
      <c r="C1" s="669"/>
      <c r="D1" s="669"/>
      <c r="E1" s="669"/>
      <c r="H1" s="414" t="s">
        <v>367</v>
      </c>
    </row>
    <row r="2" spans="2:8">
      <c r="B2" s="20"/>
    </row>
    <row r="3" spans="2:8">
      <c r="B3" s="16"/>
      <c r="C3" s="190">
        <v>2009</v>
      </c>
      <c r="D3" s="19"/>
      <c r="E3" s="190">
        <v>2010</v>
      </c>
    </row>
    <row r="4" spans="2:8">
      <c r="B4" s="13" t="s">
        <v>45</v>
      </c>
      <c r="C4" s="71"/>
      <c r="D4" s="19"/>
      <c r="E4" s="71"/>
    </row>
    <row r="5" spans="2:8">
      <c r="B5" s="13" t="s">
        <v>232</v>
      </c>
      <c r="C5" s="630"/>
      <c r="D5" s="630"/>
      <c r="E5" s="631"/>
    </row>
    <row r="6" spans="2:8">
      <c r="B6" s="13" t="s">
        <v>44</v>
      </c>
      <c r="C6" s="630"/>
      <c r="D6" s="630"/>
      <c r="E6" s="631"/>
    </row>
    <row r="7" spans="2:8">
      <c r="B7" s="13" t="s">
        <v>53</v>
      </c>
      <c r="C7" s="630"/>
      <c r="D7" s="630"/>
      <c r="E7" s="631"/>
    </row>
    <row r="8" spans="2:8">
      <c r="B8" s="13" t="s">
        <v>231</v>
      </c>
      <c r="C8" s="630"/>
      <c r="D8" s="630"/>
      <c r="E8" s="631"/>
    </row>
    <row r="9" spans="2:8">
      <c r="B9" s="13" t="s">
        <v>230</v>
      </c>
      <c r="C9" s="630"/>
      <c r="D9" s="630"/>
      <c r="E9" s="632"/>
    </row>
    <row r="10" spans="2:8" ht="13.5" thickBot="1">
      <c r="B10" s="18"/>
      <c r="C10" s="633">
        <f>SUM(C4:C9)</f>
        <v>0</v>
      </c>
      <c r="D10" s="634"/>
      <c r="E10" s="633">
        <f>SUM(E4:E9)</f>
        <v>0</v>
      </c>
    </row>
    <row r="11" spans="2:8" ht="13.5" thickTop="1"/>
    <row r="12" spans="2:8">
      <c r="B12" s="168"/>
      <c r="C12" s="95"/>
      <c r="D12" s="95"/>
      <c r="E12" s="95"/>
    </row>
    <row r="13" spans="2:8">
      <c r="B13" s="670" t="s">
        <v>289</v>
      </c>
      <c r="C13" s="670"/>
      <c r="D13" s="670"/>
      <c r="E13" s="670"/>
    </row>
    <row r="14" spans="2:8">
      <c r="B14" s="70"/>
      <c r="C14" s="70"/>
      <c r="D14" s="70"/>
      <c r="E14" s="70"/>
    </row>
    <row r="15" spans="2:8">
      <c r="B15" s="16"/>
      <c r="C15" s="190">
        <v>2009</v>
      </c>
      <c r="D15" s="19"/>
      <c r="E15" s="190">
        <v>2010</v>
      </c>
    </row>
    <row r="16" spans="2:8">
      <c r="B16" s="17" t="s">
        <v>130</v>
      </c>
      <c r="C16" s="635"/>
      <c r="D16" s="635"/>
      <c r="E16" s="636"/>
    </row>
    <row r="17" spans="2:20">
      <c r="B17" s="17" t="s">
        <v>131</v>
      </c>
      <c r="C17" s="637"/>
      <c r="D17" s="637"/>
      <c r="E17" s="638"/>
    </row>
    <row r="18" spans="2:20">
      <c r="B18" s="17" t="s">
        <v>132</v>
      </c>
      <c r="C18" s="637"/>
      <c r="D18" s="637"/>
      <c r="E18" s="638"/>
    </row>
    <row r="19" spans="2:20" ht="13.5" thickBot="1">
      <c r="B19" s="17"/>
      <c r="C19" s="639">
        <f>SUM(C16:C18)</f>
        <v>0</v>
      </c>
      <c r="D19" s="634"/>
      <c r="E19" s="639">
        <f>SUM(E16:E18)</f>
        <v>0</v>
      </c>
    </row>
    <row r="20" spans="2:20" ht="13.5" thickTop="1"/>
    <row r="23" spans="2:20" ht="13.5">
      <c r="B23" s="416" t="s">
        <v>368</v>
      </c>
      <c r="C23" s="640">
        <f>+C10+'Demonstração Resultados'!I16</f>
        <v>0</v>
      </c>
      <c r="D23" s="447"/>
      <c r="E23" s="640">
        <f>+C10+'Demonstração Resultados'!G16</f>
        <v>0</v>
      </c>
      <c r="F23" s="73"/>
      <c r="G23" s="183"/>
      <c r="H23" s="183"/>
      <c r="I23" s="73"/>
      <c r="J23" s="183"/>
      <c r="K23" s="183"/>
      <c r="L23" s="73"/>
      <c r="N23" s="183"/>
      <c r="O23" s="73"/>
      <c r="P23" s="183"/>
      <c r="Q23" s="183"/>
      <c r="R23" s="73"/>
      <c r="S23" s="183"/>
      <c r="T23" s="183"/>
    </row>
  </sheetData>
  <mergeCells count="2">
    <mergeCell ref="B1:E1"/>
    <mergeCell ref="B13:E13"/>
  </mergeCells>
  <hyperlinks>
    <hyperlink ref="H1" location="Indice!A1" display="«Indice»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32</vt:i4>
      </vt:variant>
      <vt:variant>
        <vt:lpstr>Intervalos com nome</vt:lpstr>
      </vt:variant>
      <vt:variant>
        <vt:i4>29</vt:i4>
      </vt:variant>
    </vt:vector>
  </HeadingPairs>
  <TitlesOfParts>
    <vt:vector size="61" baseType="lpstr">
      <vt:lpstr>Indice</vt:lpstr>
      <vt:lpstr>Balanço</vt:lpstr>
      <vt:lpstr>Demonstração Resultados</vt:lpstr>
      <vt:lpstr>Demonst. Resultados por Funções</vt:lpstr>
      <vt:lpstr>Quadro 1</vt:lpstr>
      <vt:lpstr>Quadro 3</vt:lpstr>
      <vt:lpstr>Quadro 6</vt:lpstr>
      <vt:lpstr>Quadro 7</vt:lpstr>
      <vt:lpstr>Quadro 8</vt:lpstr>
      <vt:lpstr>Quadro 9</vt:lpstr>
      <vt:lpstr>Quadro 10</vt:lpstr>
      <vt:lpstr>Quadro 11</vt:lpstr>
      <vt:lpstr>Quadro 13</vt:lpstr>
      <vt:lpstr>Quadro 14</vt:lpstr>
      <vt:lpstr>Quadro 16</vt:lpstr>
      <vt:lpstr>Quadro 22</vt:lpstr>
      <vt:lpstr>Quadro 24</vt:lpstr>
      <vt:lpstr>Quadro 25</vt:lpstr>
      <vt:lpstr>Quadro 26</vt:lpstr>
      <vt:lpstr>Quadro 27</vt:lpstr>
      <vt:lpstr>Quadro 28</vt:lpstr>
      <vt:lpstr>Quadro 29</vt:lpstr>
      <vt:lpstr>Quadro 30</vt:lpstr>
      <vt:lpstr>Quadro 31</vt:lpstr>
      <vt:lpstr>Quadro 32</vt:lpstr>
      <vt:lpstr>Quadro 33</vt:lpstr>
      <vt:lpstr>Quadro 34</vt:lpstr>
      <vt:lpstr>Quadro 35</vt:lpstr>
      <vt:lpstr>Quadro 36</vt:lpstr>
      <vt:lpstr>Quadro 37</vt:lpstr>
      <vt:lpstr>Quadro 38</vt:lpstr>
      <vt:lpstr>Quadro 39</vt:lpstr>
      <vt:lpstr>Balanço!Área_de_Impressão</vt:lpstr>
      <vt:lpstr>'Demonst. Resultados por Funções'!Área_de_Impressão</vt:lpstr>
      <vt:lpstr>'Demonstração Resultados'!Área_de_Impressão</vt:lpstr>
      <vt:lpstr>'Quadro 1'!Área_de_Impressão</vt:lpstr>
      <vt:lpstr>'Quadro 10'!Área_de_Impressão</vt:lpstr>
      <vt:lpstr>'Quadro 11'!Área_de_Impressão</vt:lpstr>
      <vt:lpstr>'Quadro 13'!Área_de_Impressão</vt:lpstr>
      <vt:lpstr>'Quadro 14'!Área_de_Impressão</vt:lpstr>
      <vt:lpstr>'Quadro 16'!Área_de_Impressão</vt:lpstr>
      <vt:lpstr>'Quadro 22'!Área_de_Impressão</vt:lpstr>
      <vt:lpstr>'Quadro 24'!Área_de_Impressão</vt:lpstr>
      <vt:lpstr>'Quadro 25'!Área_de_Impressão</vt:lpstr>
      <vt:lpstr>'Quadro 26'!Área_de_Impressão</vt:lpstr>
      <vt:lpstr>'Quadro 27'!Área_de_Impressão</vt:lpstr>
      <vt:lpstr>'Quadro 28'!Área_de_Impressão</vt:lpstr>
      <vt:lpstr>'Quadro 29'!Área_de_Impressão</vt:lpstr>
      <vt:lpstr>'Quadro 3'!Área_de_Impressão</vt:lpstr>
      <vt:lpstr>'Quadro 30'!Área_de_Impressão</vt:lpstr>
      <vt:lpstr>'Quadro 31'!Área_de_Impressão</vt:lpstr>
      <vt:lpstr>'Quadro 32'!Área_de_Impressão</vt:lpstr>
      <vt:lpstr>'Quadro 33'!Área_de_Impressão</vt:lpstr>
      <vt:lpstr>'Quadro 34'!Área_de_Impressão</vt:lpstr>
      <vt:lpstr>'Quadro 35'!Área_de_Impressão</vt:lpstr>
      <vt:lpstr>'Quadro 36'!Área_de_Impressão</vt:lpstr>
      <vt:lpstr>'Quadro 37'!Área_de_Impressão</vt:lpstr>
      <vt:lpstr>'Quadro 6'!Área_de_Impressão</vt:lpstr>
      <vt:lpstr>'Quadro 7'!Área_de_Impressão</vt:lpstr>
      <vt:lpstr>'Quadro 8'!Área_de_Impressão</vt:lpstr>
      <vt:lpstr>'Quadro 9'!Área_de_Impressão</vt:lpstr>
    </vt:vector>
  </TitlesOfParts>
  <Company>BTOC | CR Auditores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Quadros Anexo</dc:title>
  <dc:subject>O Encerramento e a Prestação de Contas em SNC</dc:subject>
  <dc:creator>BTOC | Consultores de Gestão; Cascais &amp; Rodrigues | Auditores</dc:creator>
  <cp:lastModifiedBy>domingos.cascais</cp:lastModifiedBy>
  <cp:lastPrinted>2011-03-27T09:21:14Z</cp:lastPrinted>
  <dcterms:created xsi:type="dcterms:W3CDTF">2008-01-31T09:51:57Z</dcterms:created>
  <dcterms:modified xsi:type="dcterms:W3CDTF">2011-03-29T14:34:13Z</dcterms:modified>
</cp:coreProperties>
</file>